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720" yWindow="510" windowWidth="13740" windowHeight="8445"/>
  </bookViews>
  <sheets>
    <sheet name="PRINCIPAL" sheetId="1" r:id="rId1"/>
    <sheet name="ata com itens cancelados" sheetId="2" r:id="rId2"/>
  </sheets>
  <definedNames>
    <definedName name="_xlnm._FilterDatabase" localSheetId="0" hidden="1">PRINCIPAL!$A$8:$J$121</definedName>
    <definedName name="_xlnm.Print_Area" localSheetId="0">PRINCIPAL!$A$1:$I$204</definedName>
  </definedNames>
  <calcPr calcId="125725"/>
</workbook>
</file>

<file path=xl/calcChain.xml><?xml version="1.0" encoding="utf-8"?>
<calcChain xmlns="http://schemas.openxmlformats.org/spreadsheetml/2006/main">
  <c r="G64" i="2"/>
  <c r="G63"/>
  <c r="G62"/>
  <c r="G61"/>
  <c r="G60"/>
  <c r="G59"/>
  <c r="G58"/>
  <c r="G57"/>
  <c r="G56"/>
  <c r="G55"/>
  <c r="G53"/>
  <c r="G51"/>
  <c r="G50"/>
  <c r="G49"/>
  <c r="G46"/>
  <c r="G45"/>
  <c r="G44"/>
  <c r="G43"/>
  <c r="G40"/>
  <c r="G39"/>
  <c r="G38"/>
  <c r="G34"/>
  <c r="G32"/>
  <c r="G28"/>
  <c r="G27"/>
  <c r="G25"/>
  <c r="G24"/>
  <c r="G23"/>
  <c r="G20"/>
  <c r="G19"/>
  <c r="G18"/>
  <c r="G17"/>
  <c r="G16"/>
  <c r="G15"/>
  <c r="G14"/>
  <c r="G11"/>
  <c r="G10"/>
  <c r="G9"/>
  <c r="G17" i="1"/>
  <c r="G16"/>
  <c r="G47"/>
  <c r="G46"/>
  <c r="G45"/>
  <c r="G44"/>
  <c r="G43"/>
  <c r="G42"/>
  <c r="G41"/>
  <c r="G40"/>
  <c r="G39"/>
  <c r="G38"/>
  <c r="G37"/>
  <c r="G36"/>
  <c r="G35"/>
  <c r="G34"/>
  <c r="G33"/>
  <c r="G32"/>
  <c r="G31"/>
  <c r="G30"/>
  <c r="G28"/>
  <c r="G27"/>
  <c r="G29"/>
  <c r="G26"/>
  <c r="G25"/>
  <c r="G24"/>
  <c r="G23"/>
  <c r="G22"/>
  <c r="G21"/>
  <c r="G20"/>
  <c r="G19"/>
  <c r="G18"/>
  <c r="G15"/>
  <c r="G14"/>
  <c r="G13"/>
  <c r="G10"/>
  <c r="G9"/>
  <c r="G246"/>
</calcChain>
</file>

<file path=xl/sharedStrings.xml><?xml version="1.0" encoding="utf-8"?>
<sst xmlns="http://schemas.openxmlformats.org/spreadsheetml/2006/main" count="561" uniqueCount="223">
  <si>
    <t>SUPERINTENDÊNCIA ESTADUAL DE COMPRAS E LICITAÇÕES</t>
  </si>
  <si>
    <t>ITEM</t>
  </si>
  <si>
    <t>Dif. %</t>
  </si>
  <si>
    <t>RAZÃO SOCIAL</t>
  </si>
  <si>
    <t>EMP.</t>
  </si>
  <si>
    <t>CONSUMO ESTIMADO</t>
  </si>
  <si>
    <t xml:space="preserve"> </t>
  </si>
  <si>
    <t>ESPECIFICAÇÃO</t>
  </si>
  <si>
    <t>UNID</t>
  </si>
  <si>
    <t>MARCA</t>
  </si>
  <si>
    <t>EMPRESA DETENTORA</t>
  </si>
  <si>
    <t>GOVERNO DO ESTADO DE RONDÔNIA</t>
  </si>
  <si>
    <t>UNID.</t>
  </si>
  <si>
    <t>Preço de Mercado (R$)</t>
  </si>
  <si>
    <t>Preço registrado (R$)</t>
  </si>
  <si>
    <t>Esguicho automático de dupla vazão (1½”):
Em duralumínio, deverá ser do tipo combinado de vazão dupla selecionável, empunhadura tipo pistola com controle do tipo de jato de água (sólido ou neblina). jato sólido com baixa vazão, jato sólido com alta vazão e jato de neblina com alta vazão. Por definição, deverá permitir trabalhar com duas regulagens de fluxo, de 20 e 95 GPM à 100 PSI.
Materiais de Fabricação: Corpo: usinado em liga de alumínio com tratamento anodizado de altíssima resistência à oxidação. Punho: injetado em plástico, seu acabamento deverá ser ergonômico com formato apropriado a comportar uma mão fechada, com acomodação para os dedos. Deverá apresentar um ângulo de inclinação de aproximadamente 30° e deverá ter um desenho que permita boa fixação quando o operador estiver usando luvas. Alavanca da válvula: em peça de plástico maleável e inquebrável, sua forma deverá permitir o uso fácil e seguro, de maneira que o usuário tenha controle efetivo da válvula de controle de vazão. Deverá ser suficiente maleável, permitido que absorva quedas sem se quebrar e suficientemente rígida afim de que permita fechamento e abertura da válvula durante toda sua vida útil. Junta de conexão: deverá ser tipo STORZ, em duralumínio e com tratamento anodizado, sendo parte integrante do esguicho não podendo ser adaptada. Não serão aceitas conexões STORZ em latão ou bronze adaptadas ao corpo do esguicho, visto que estes materiais são incompatíveis e provocaram problemas futuros ao funcionamento apropriado do esguicho.
Descrição funcional: Anel de controle: deverá selecionar o tipo de jato de água, entre jato sólido com baixa vazão, jato sólido com alta vazão e jato de neblina com baixa vazão. Não poderá haver mudança na força de acionamento do anel em função da pressão da linha. A borracha do anel deverá apresentar protuberâncias distanciadas entre si por um ângulo de 17°, essas protuberâncias deverão ter largura de 4 mm, altura de 2 mm e comprimento de 37 mm, aproximadamente. Válvula de esfera: deverá ser com esfera de aço inoxidável, com sedes em nylon de fácil substituição. A esfera não poderá ser em nylon, haja vista sua baixa durabilidade quando do uso em situações de manancial com carga de sólidos. Volante de ajuste: revestido de borracha sintética moldada sob pressão no anel de controle que deverá ser em liga de alumínio, esse anel deverá ser protegido de oxidação por processo de anodização profunda. A borracha do volante não poderá ser encaixada no volante, devendo ser moldada a sua volta, para que a ação do tempo não faça com que essa se solte impedindo que o volante de ajuste possa ser girado facilmente. Alavanca de abertura/fechamento: deverá apresentar acionamento suave e sem resistências que permitam a opção entre qualquer posição de vazão entre totalmente aberto e totalmente fechado. Junta de conexão STORZ (padrão 1½” ): deverá fazer parte integrante do esguicho, não podendo ser uma adaptação em material notadamente não semelhante (ex: corpo em alumínio e conexão em bronze) pois essas adaptações comprometem o balanceamento do esguicho provocando maior estresse ao usuário. Deverá ser anexada de tal forma ao corpo do esguicho, que absorva qualquer torção da mangueira sem o risco de ferir o usuário ou permitir que ocorra uma liberação perigosa e acidental da mangueira. Deverá portanto ser permanentemente giratória.</t>
  </si>
  <si>
    <t>IDEAL SEG COMERCIO</t>
  </si>
  <si>
    <t>TFT</t>
  </si>
  <si>
    <t xml:space="preserve">Aspirador a Vácuo Portátil: 
Finalidade Desenvolvido para aspirar secreções nos procedimentos clínicos em ambulâncias e centros clínicos onde não se requer alta portabilidade , aspirador deve ser um equipamento robusto, resistente leve e portátil, Características Equipado com motor silencioso que proporciona vácuo e aspira as secreções para dentro do recipiente. Exclusivo sistema de segurança que evita transbordamento. Possui também filtro antibactericida para evitar contaminação.Composição Equipamento capaz de fornecer vácuo de 635 mm/hg, vazão de fluxo de ar de 27 litros. Funcionamento a bateria 12 volts recarregável com autonomia mínima de uma hora funcionando em carga máxima. Frasco coletor de 1.300 ml ou 3,00 lts,vácuo máximo 25 pol/Hg. Potência motor 190 Watts Fonte externa de carregador de bateria. Frascos de vidro – 1,300 ou 3,00 lts,Dimensões comprimento 420 mm, largura 200 mm, altura c/frasco 400 mm s/frasco 210mm, Peso aproximado ate 9 KG, Modelo com bateria – frasco com de aproximadamente 1,300 litros
</t>
  </si>
  <si>
    <t xml:space="preserve">Balança Antropométrica:
Balança, antropométrica,  adulto, digital,  tipo  plataforma,  com  tapete em  borracha  anti-derrapante, display  de  cristal  líquido,  pés reguláveis  em  borracha  sintética, régua  antropométrica  com  escala de  2,00m,  função  tecla  tara, capacidade  máxima  200kg,  tensão 110/220v,  acompanha  manual  de instruções em português e termo de garantia
</t>
  </si>
  <si>
    <t xml:space="preserve">Reanimador Manual Adulto:
Com Válvula unidirecional com dispositivo de segurança, resistente a choques mecânciso, desmontável e autoclavável, válvula reguladora de pressão. Balão auto-inflável e reservatório de oxigênio reutilizável com capacidade compatível para pacientes adultos; todo em silicone translúcido autoclavável a 121ºC e esterilizável a óxido de etileno, contendo máscara facial anatômica em silicone transparente; conexão de entrada para alimentação de oxigênio; válvula de admissão de ar para cnsexão de bolsa reservatório e extensão plástica contendo desenho interno que garanta a não obstrução à passagem do oxigênio mesmo com a mangueira dobrada; tubo em peça única, sem emendas. Normatizações: Registro no Ministério da Saúde ou declaração de isento.
</t>
  </si>
  <si>
    <t xml:space="preserve">Bomba de infusão Peristáltica linear:
Características específicas mínimas:
1) Utilização na administração de medicamentos por via endovenosa e sangue;
2) Deve infundir com no mínimo os seguintes equipos IV:
a) Padrão PVC macro gotas
b) Padrão PVC micro gotas
3) Deve aceitar equipos de no mínimo quatro fabricantes diferentes
4) Com display iluminado e ou sinalizado luminosa para visualizar no mínimo os seguintes itens:
a) Volume infundido de 0 a 9999ml;
b) Taxa de fluxo;
c) Infusão em andamento;
d) Bomba conectada a rede elétrica.
5) Função memória da última programação de infusão, exibindo os dados sem alteração quando religada.
6) Volume limite de infusão regulável no mínimo de 1 a 9999ml;
7) Volume limite de infusão micro-gotas regulável no mínimo de 0,1 a 99,9 ml.
8) Taxa de fluxo para equipo macro gotas no mínimo de 1 a 999 ml/h.
9) Taxa de fluxo para equipo micro gotas no mínimo de 1 a 99,9 ml/h.
10) Com regulagem de fluxo a ser infundido e de volume total  a ser infundido.
11) Com KVO de 1ml/h.
12) Função bolus para equipo macro gotas no mínimo até 650 ml/h.
13) Função bolus para equipo micro gotas no mínimo até 100 ml/h.
14) Com ajuste de fluxo em passos de 0,1 ml/h na faixa de 1,0 a 99,9 ml/h.
15) Com  no mínimo os seguintes alarmes:
a) Porta aberta;
b) gotejamento anormal;
c) Oclusão;
d) Ar na linha;
e) Mau funcionamento interno ou erro no sistema;
f) Bateria Fraca.
16) Com Pressão de oclusão do equipo ajustável.
17) Com dispositivo de segurança para impedir a vazão livre de solução no equipo.
18) Com saída de conector para chamada da enfermagem.
19) Com engate para instalação em pedestal redondo com até 25mm de diâmetro.
20) Com sensor de detecção de gotas com no mínimo as seguintes características:
a) Detecção por infravermelho;
b) Indicação luminosa em sincronia com a gota;
c) Fixação ao equipo por sistema de pressão;
d) Indicação de posição de instalação e sentido do fluxo;
e) Cabo espiral.
21) Com sensor de detecção de alarme de ar na linha por sistema ultra-sonico.
22) Erro aceitável no máximo + ou - 5% da vazão nominal a 25 ml/h.
23) Com bateria recarregável com autonomia para no mínimo 5 horas a 25 ml/h.
24) Tempo de recarga da bateria no máximo em 24 horas, para atingir 95% da carga total.
25) Peso total do equipamento completo excluindo cabo de força e sensor de gotas no máximo 2,0 kg.
26) Para operação em rede elétrica com sistema de seleção manual e ou automática de tensão, com operação no mínimo entre 110 e 240 volts - 60Hz.
</t>
  </si>
  <si>
    <t xml:space="preserve">Laringoscópio com Kit Adulto:
Cabo de aço inox com a iluminação por fibra óptica e luz LED. Acompanhar lâminas curvas em aço inox nos tamanhos: 1, 2, 3, 4.
</t>
  </si>
  <si>
    <t xml:space="preserve">Cadeira de Banho: 
Cadeira para banho/higiênica adulto – para uso hospitalar, estrutura em tubos redondos de 1” polegada de diâmetro com 1,20mm de espessura, em aço inoxidável 304, com tratamento anti ferruginoso. Assento e encosto em chapa de polipropileno de 15mm de espessura na cor branca. Encosto fixado com parafusos de aço inox. Assento com sistema de movimentação em aço inox 304. Apoio para os pés em tubos de aço inox de 1” polegada de diâmetro e 1,20mm de espessura. Rodízios de 6” polegadas de diâmetro com banda termoplástica, sendo 2 rodas fixas e duas rodas giratórias com freios. Estrutura e rodízios que suportem até 150 kg. A cadeira deve apresentar soldas em aço bem acabadas e não possuir rebarbas tanto nas soldas como nos tubos de aço. Medidas internas aproximadas de 49cm (+/-2cm) largura x 46cm (+/-2cm) de profundidade. Com Registro no Ministério da Saúde.
</t>
  </si>
  <si>
    <t xml:space="preserve">Cadeiras de rodas adulto: 
Cadeira, de rodas para uso adulto, de uso hospitalar, com capacidade para suportar ate no Maximo 100 kg, confeccionada em aço tubular metálica, dobrável em X tubular central, pintura eletrostática, apoio de braços escamoteáveis, removíveis, apoio para os pés com altura ajustável, dobrável, sistema de travamento lateral, apoio para panturrilha unificado em forma de cinta. Rodas traseiras em aro 24 com pneus infláveis, aro de impulsão de aço carbono ou nylon de 3/4 de diâmetro, cubo de alumínio montado em rolamento blindado. Rodas dianteiras pequenas giratórias, com pneus maciços de ate 06, pneus compactos, ambas providas de rolamento blindado nos seus eixos, montadas em garfo de alumínio ou nylon fixados em cubo dianteiros com eixo vertical posicionado sem cubo por rolamento. Assento e encosto de nylon impermeável com espuma de 02cm de espessura do tamanho do assento, forrada do mesmo tecido com velcron para fixação, manopla emborrachadas e pedais posteriores para condução por terceiro.
</t>
  </si>
  <si>
    <t xml:space="preserve">Cama Fawler com Trendelemburg: 
Com estrutura em tubos de aço com pintura eletrostática em poliuretano com tratamento anti-ferruginoso; Cabeceira e peseira removíveis confeccionadas em material termoplástico de alta resistência com detalhe em laminado; Estrado articulado construído em chapa de aço dobrada perfurada com pintura eletrostática em poliuretano com tratamento anti-ferruginoso, com movimentos de fawler e trendelemburg comandados através de controle automático; Leito rígido, sem saliências ou rebarbas, que possam esgaçar as roupas de cama; Pára-choque de PVC para proteção de parede nos quatros cantos da cama;  Com grades em aço inoxidável; Todos os pontos de contato metal com metal que eventualmente existirem na cama deverão ser protegidos para evitar ruídos e acidentes; As soldas devem ter acabamentos sem falhas ou formação de bolhas; Rodízios giratórios reforçados com rodas em poliamida e banda de rodagem em poliuretano de no mínimo 5 de diâmetro, sendo duas com freios dispostas diagonalmente; Três manivelas para movimentos, sendo uma para regulagem de altura (altura mínima 0.5m) Acompanha colchão com densidade 33 e espessura de 14cm revestido em courvim antialérgico; Dimensões aproximadas: 2,00m de comp. x 0,90m larg. x 0,65m altura; Identificação do fabricante timbrada na peça.
</t>
  </si>
  <si>
    <t xml:space="preserve">Carro de curativo:
Carro para curativos, confeccionado totalmente em aço inoxidável AISI 304, com duas prateleiras, varanda de proteção lateral, rodízios de 5 polegadas, armação em tubo de ½ polegada, medindo aproximadamente 0,65 x 1,00 x 1,00 m.
</t>
  </si>
  <si>
    <t xml:space="preserve">Carro de Emergência: 
Dimensões Aproximadas: A 1230mm x L 556mm x P 590mm - Perfis estruturais laterais em alumínio extrudado - Fechamento em chapa de aço laminada a frio - Bandeja superior em chapa de aço laminada a frio, com laterais em alumínio injetado sob pressão, perfis frontal e traseiro em alumínio extrudado com puxador traseiro em alumínio extrudado - Grade de proteção na bandeja superior em chapa de aço laminada a frio com capacidade de carga de 40 Kg. - 3 Gavetas em chapa de aço laminada com espessura de 0,6mm, com laterais internas em alumínio extrudado, com capacidade de carga de 20 Kg por gaveta, puxador em nylon injetado sob pressão com trilho telescópico com 450mm de profundidade, com chaves - 16 divisórias para medicação em polyestireno na 1a Gaveta na cor Branca. - Suporte de oxigênio em chapa de aço laminada a frio, com espessura de 2mm com velcro para fixação do cilindro - Suporte para desfibrilador, monitor, cardioversor em chapa de aço laminada a frio, com espessura de 2mm, com giro de 360o , com borda de proteção - Suporte de soro em liga de alumínio, com acabamento superficial anodizado, ajuste de regulagem de altura sem a utilização de parafusos, com ganchos em nylon - Tábua de massagem cardíaca em acrílico com espessura de 6 mm e com calha de tomadas com capacidade de 4 A com 4 pontos, 2P + T, com cabo de 3m, em chapa de aço laminada a frio, com espessura de 1mm, com interruptor e com filtro de linha. - Cesto em chapa de aço fostatizada. - Rodízios de 125mm de diâmetro com garfo e aro em nylon injetado sob pressão e banda de rodagem em borracha vulcanizada com dureza 80 shore A, 2 com e 2 sem trava. - Chapa de aço com tratamento superficial antioxidante com posterior fosfatização a base de zinco. - Perfis e chapas de alumínio com tratamento antioxidante isento de cromo. - Pintura eletrostática a pó a base de resina poliéster. - Identificação do fabricante timbrada na peça.
</t>
  </si>
  <si>
    <t xml:space="preserve">Cilindro de transporte de oxigênio:
Cilindro de oxigênio, portátil, uso em  ambulância,  confeccionado  em  aço  carbono,  completo,  acompanha:  válvula / fluxômetro / dispositivo de  segurança e mochila de transporte,  capacidade de 3,2l.
 und
</t>
  </si>
  <si>
    <t xml:space="preserve">Colchões com sistema de alívio de pressão alternada para as unidades, UTI adulto e clínicas médica e cirúrgicas: 
Colchão pneumático com finalidade de massagear e estimular os tecidos inativos promovendo circulação vital, acoplado a um compressor que controla a entrada e saída de ar na prevenção de úlcera por pressão através de células que inflam e desinflam em 5 e 5 minutos. O colchão é formado por um método de alívio de pressão alternada composto de 130 células uniformes com eficiência de 90 por cento e inclinação de 60 por cento. Fabricado em vinil e impermeável com tempo de inflar de 10 minutos. Colchão, composto de PVC com dimensões de aproximadamente 195X85X6cm de comprimento, largura, altura e peso de 2 Kg, com garantia de 12 meses a partir da data da compra, Compressor acoplado a cada colchão com 25X13X10 cm e peso de 1,6 Kg e garantia total de 12 meses
</t>
  </si>
  <si>
    <t xml:space="preserve">Colchão Terapêutico Hospitalar, desenvolvido para proporcionar conforto além de prevenir a formação de escaras de pressão com as seguintes características:
Espuma multi-segmentada com 5 tipos de densidades diferentes, afim de suportar diferentes níveis de pressão;
Espumas certificadas segundo norma NBR 13759;
Revestimento superior em material para evitar o efeito de cisalhamento da pele;
Isento de látex;
Revestimento inferior em nylon resistente;
Micro-costura impermeável;
Identificação da cabeceira/peseira;
Revestimento em tecido especial entre a capa e a espuma para maior conforto e melhor acomodação do paciente;
Perfilado, mais tipo caixa de ovo incorporado;
Micro-costura para prevenir a penetração de líquidos;
Laterais com espuma de alta densidade para manter o paciente centralizado no leito;
Garantia de 12 meses.
</t>
  </si>
  <si>
    <t xml:space="preserve">Comadre:
Comadre Inóx tipo Pá 2,5 L.
</t>
  </si>
  <si>
    <t xml:space="preserve">Cuffometro:
Dispositivo para medição do cuff, forma oval e de visor, com manômetro analógico em caixa de aço, escala variando de 0 a 120 cmho2o, ponteiro de aço, protegido por material resistente, bulbo inflador para ajuste de pressão, botão de alívio de pressão, indicação de códigos de cores para pressão ideal, com tubo para conexão paciente em pvc.
</t>
  </si>
  <si>
    <t xml:space="preserve">Desfibrilador Cardioversor com Marca-Passo:
Desfibrilador com forma de onda bifásica e alça de transporte incorporada, pás pediátricas sob as pás para adultos. (Intercambiáveis). Indicação de contato entre pá e paciente deverá ser feita por indicadores luminosos nas pás ou de forma visível no display do equipamento. Função selecionar valor da energia, carregar e descarregar e impressão executadas através de comandos individuais e específicos localizado nas pás externas e no painel do equipamento. Deverá ser composto por Desfibrilador manual para desfibrilação externa, interna e DEA no mesmo equipamento. Deverá realizar carga de energia máxima em até 6 segundo. Deverá ter função auto teste do equipamento programável pelo usuário. Deverá possuir botão específico para acionamento direto e rápido para as seguintes funções: Cardioversão sincronizada, inibição temporária de alarme e seleção de derivação de ECG. Deverá possuir leitura de freqüência de pulso no próprio equipamento. Deverá ter Seleção de Energia bifásica de no mínimo 1 a 200J. Limitação de energia para pás internas em 50J. 
Memória mínima de 16 Mb para ECG e áudio
Monitor deverá se de Cristal Líquido (LCD) com no mínimo 5 polegadas. Mínimo de 5 derivações de ECG, leitura digital para freqüência cardíaca com alarmes para bradicardia, taquicardia, fibrilação ventricular e assistolia. Podendo ser utilizado com cabo de 5 ou 10 vias para captação de 12 derivações com leitura de freqüência cardíaca de até 300 bpm.
Oo equipamento deverá ter registrador térmico com modo de operação manual e automático, para impressão de curva e dados. Velocidade de impressão selecionável de 10,025 e 50 mm/seg.
O equipamento deverá ter marca passo transcutâneo para estimulação cardíaca. Com taxa de estimulação mínima entre 30 a 160ppm, corrente de saída que abranja no mínimo entre 0 a 150mA.
Alimentação através e fonte interna 100 a 240VAC automático e bateria interna cm capacidade para no mínimo 150 min. de monitorização contínua e no mínimo 130 descargas de 200J, com indicação de nível de carga de bateria. O carregador de baterias deve ser interno ao equipamento com tempo de carga total da bateria, em no máximo 3 horas. Deverá possuir peso máximo de 7,5Kg com as pás externas. Deverá estar de acordo com o grau de proteção contra entrada nociva de água: I PX
Acessórios que deverão acompanhar o equipamento:
Manual de operação.
01 Cabo de ECG de 5 vias;
01 Pá pediátrica e adulto intercambiáveis;
02 rolo/bloco papel para registro ECG;
01 cabo para marca passo com eletrodos Multifunção.
</t>
  </si>
  <si>
    <t xml:space="preserve">Dispositivo p/ elevar, transpor e pesar paciente até 200kg:
Equipamento: Sistema de Elevação e Transferência de Pacientes
Especificação Técnica Mínima: Sistema Elétrico de Elevação e Transferência;
Finalidade: Para movimentação de pacientes;
Capacidade de Elevação: 200 kg ;
Estrutura: Em alumínio ou Aço; Rodízios, sendo 2 com freios;
Cestos: Cesto para transporte de pacientes e tiras de sustentação 
confeccionados em material impermeável, com resistência compatível com a carga;
Controle: Acionamento de subida e descida em velocidade compatível com  pacientes de UTI.
Alarme: Para bateria com carga baixa;
Alimentação: 127 ou 220 V,conforme local de instalação;
Acessórios: Funcionamento a bateria recarregável;
Acompanha: Carregador para bateria; Balança; dispositivo indicador de peso do paciente; 2 cestos para transporte de pacientes;
</t>
  </si>
  <si>
    <t xml:space="preserve">Eletrocardiógrafo portátil:
Microprocessado com captura simultânea das 12 derivações de ECG. Registro em 03 canais através de impressora para papel térmico com o máximo 90mm de largura. Modo de operação manual e automático. Filtro digital para estabilidade da linha de base. Seleção das funções através de teclado membrana, velocidade de registro 5; 25;50mm/s ganho selecionável em n/4; n/2; n; 2n, filtros de 60hz para rede e 35hz para tremor muscular. Conversor A/D 13 bit 2,5 microV/bit com 1000 amostras por segundo por derivação. Detecção de marcapasso co visualização e registro do pulso de marcapasso. Tela de cristal líquido para visualização do traçado de ECG e dos parâmetros de ajuste, indicação visual do estado da carga da bateria. Indicação sonora e visual da presença do QRS. Deve realizar medidas automáticas dos principais parãmetros de amplitude e tempo do complexo de ECG. Deve apresentar as médias dos complexos de QRS. Deve acompanhar Software para PC, plataforma Windows, para eletrocardiografia computadorizada. Deve memorizar as 12 derivações de eletros de diferentes pacientes para até 20 pacientes. Deve ter saída para comunicação com computador padrão PC via RS232 ou USB. Funcionamento a eletricidade 110/230 vac automático e bateria interna recarregável com autonomia de no mínimo de 2 horas. Peso máximo 1,5kgs. Deve acompanhar os seguintes acessórios em sua configuração básica: 01 cabo paciente de 10 vias, 06 eletrodos precordiais sucção, 04 eletrodos membro tipo clip, 01 bolsa transporte, 01 carregador para baterias, 01 CD contendo software para eletrocardiografia computadorizada. 01 cabo de comunicação ECG/PC. 01 manual de instruções em português, 03 rolos de papel termosenssível
</t>
  </si>
  <si>
    <t xml:space="preserve">Escada de 02 degraus:
Escada hospitalar, material aço inoxidável, número degraus 2, revestimento degraus tapete antiderrapante, tipo degraus fixo, cor branca, características adicionais suportar até 250kg
</t>
  </si>
  <si>
    <t xml:space="preserve">Estetoscópio: 
Estetoscópio, tipo biauricular, material auscultador aço inoxidável, material articulação ´y´ aço inoxidável, material olivas silicone, material haste aço inoxidável, características adicionais auscultador master,diafragma  suspenso,anel borrach, acessórios oliva anatômica,haste montada c/tubo preto 67,5 cm.
</t>
  </si>
  <si>
    <t xml:space="preserve">Fita Métrica:
Fita métrica. Equipamentos poliéster e fibra vidro, comprimento 150, cores amarela, rosa, azul.
</t>
  </si>
  <si>
    <t xml:space="preserve">Foco Cirúrgico Portátil:
Com articulações variáveis de ângulo, altura e posição; Composto de uma cúpula contendo 01 bulbo halógeno, com índice de reprodução de cor de 100%;
Transportável através de rodízios com sistema de freios; Montado em coluna sobre base estrutural, cúpula e bulbo reforçados
Haste em tubo cromado; Focalização regulável com fácil alcance e manuseio, além de grande liberdade de movimentos; Fornecimento de luz fria, branca, precisa e uniforme, que não permite aquecimento da região iluminada.
</t>
  </si>
  <si>
    <t xml:space="preserve">Glicosímetro:
 Aparelho para monitorização de glicemia. Memória para 200 resultados com data e hora, faixa de medição de 10 a 600 MG/DL. Possibilidade de coleta de sangue com a tira-teste fora do monitor. Média dos resultados dos útimos 7 e 14 dias. Liga e desliga automaticamente ao inserir ou retirar a tira-teste. Garantia permanente do aparelho conforma manual do usuário. Apresentação: Monitor 10 tiras; Lancetador SoftClix; 10 lancetas; 2 Baterias; Estojo e Manual de Instruções.
</t>
  </si>
  <si>
    <t xml:space="preserve">Hamper: 
Inox – Com Dimensões de 0,50x0,80mm. Estrutura em tubo redondo de 1x1,20mm em aço inox, pés com três rodízios.
</t>
  </si>
  <si>
    <t xml:space="preserve">Maca para Transporte Hospitalar: 
Carro padiola maca, c/ suporte para solução e cilindro, leito em chapa, cabeceira móvel, possuem pára-choque de proteção em redor, grades laterais, rodas 5" . Pintura em epóxi. Dimensões: 0,60x1,90x0,80 altura, Registro na ANVISA. Garantia mínima de 01 (um) ano válida para todos os componentes, englobando peças e serviços.
</t>
  </si>
  <si>
    <t xml:space="preserve">Marcapasso cardíaco câmara única para uso externo usado no cuidado intensivo temporário de estimulação do coração sem atividade espontânea ou com problemas no sistema de condução:
Características Obrigatórias do Objeto:
Características gerais: Marcapasso cardíaco câmara única para uso externo usado no cuidado intensivo temporário de estimulação do coração sem atividade espontânea ou com problemas no sistema de condução, indicador do status, bateria fraca, sensibilidade das ondas P/R, precisão de ajuste de sensibilidade; possuir no mínimo os seguintes modos VVI (Ventrículo estimulado e monitorado com modo de resposta inibido), deter proteção contra pulsos provocados por desfibrilação, impulso de saída com freqüência mínima de 40 a 180 por minuto, sendo a precisão mínima de 40 -100. Alimentação elétrica: por bateria de corrente contínua de nove (09) volts.
ACESSÓRIOS: Um (01) cabo para conexão com os eletrodos e pás específicas.
EQUIPAMENTO: Garantia mínima de dois (02) anos contra defeitos, apresentar Registro no Ministério da Saúde, Certificado de Boas Práticas de Fabricação, o fabricante do equipamento deverá ter assistência comprovada no Estado de Rondônia; Manual totalmente em português; Na entrega do equipamento deverá ser fornecido treinamento para manuseio do equipamento.
</t>
  </si>
  <si>
    <t xml:space="preserve">Máscara de Venturi Adulto: 
Kit composto por máscara confeccionada em material siliconado, transparente, flexível, atóxico com elástico para ajuste facial e orifícios superiores, traquéia, conectores coloridos para ofertar % de oxigênio, copo em plástico rígido transparente com entrada para ar comprimido e prolongamento de oxigênio.
</t>
  </si>
  <si>
    <t>EQUIPO para medida de pressão venosa central, com bico perfurante com tampa de proteção, com câmara de gotejamento flexível e transparente, com extensão de PVC atóxico e transparente medindo entre 108 e 112cm, até a interseção; 120 a 125cm até a conexão com o cateter; 58 e 62cm na extensão de aferimento, com pinças para controle de infusão, conectores com tampas de proteção. Descartável, estéril, em embalagem individual, que facilite a identificação imediata e a manipulação asséptica do produto</t>
  </si>
  <si>
    <t>CANCELADO</t>
  </si>
  <si>
    <t xml:space="preserve">Monitor multiparâmetro p/ transporte portátil contendo oximetria de pulso, pressão arterial não - invasiva, cardioscopia, freqüência respiratória:
Monitor multiparâmetro, tipo pré configurado/modular, parâmetros ecg, pni, 2 pi, spo2, temp, resp, dc, registros mínimo 8 curvas simultâneas, tipo de tela tela lcd 10´, alta resolução, componentes alarmes, opcionais 02 índice bispectral, acessórios completo com cabos e sensores.
</t>
  </si>
  <si>
    <t xml:space="preserve">Monitor Portátil Multiparâmetro com ECG/RESP., SPO2, PNI, TEMP.,  2 PI e Capnografia:  
Monitor com as seguintes espeficações mínima,  conforme abaixo mencionados: possibilidade  de monitorização dos seguintes parâmentros: ECG; SpO2; PNI; Respiração; Temperatura; Pressão Invasiva (2 canais) Capnografia. Características: Tela colorida de 8,4”, com apresentação de até 5 curvas e valores digitais; Compacto e portátil; Peso 4kg a 6kg; Dimensões: 252mm (larg.) x 246mm (alt.) x 118mm(prof.); Armazenagem de tendências de até 72 horas para todos os parâmetros monitorados; Analise de arritmias e segmento ST; Autonomia da bateria recarregável de aproximadamente 1,5 horas; Operação através de knob rotativo, para facilitar o manuseio das funções; Cálculo de dosagem de drogas; Software oxicardiorrespirograma para análise da apnéia em neonatos; Possibilidade de incorporar Registrador térmico de dois canais (Opcional); Bed-to-Bed View para compartilhamento de informações entre os leitos; Capacidade de operar em rede e com central de monitorização; Alarmes: Limites inferiores e superiores ajustáveis pelo usuário, alarmes audíveis e visuais em 3 níveis;  Adaptável à pacientes desde neonatais até adultos;
Operação em rede elétrica na faixa de 100-250V AC, 50/60 Hz ou bateria interna recarregável; Possui saída para conexão de monitor auxiliar VGA. Acompanha: 1 (um) cabo de paciente de 5 vias; 1 (um) pacote com 10 eletrodos descartáveis para ECG; 1 (um) cabo extensor para sensor de SpO2; 1 (um) sensor de SpO2 reusável adulto; 1 (uma) mangueira extensora para manguito; 1 (um) manguito reusável adulto; 1 (uma) bateria chumbo-ácida selada recarregável (s/ efeito memória); 1 (um) cabo de alimentação; 1 (um) manual de operação; 2 (dois) kits de transdutor descartável Utah (DPT-248); 1 (uma) placa de suporte para trandutor; 1 (uma) grampo para fixação da placa em haste de soro 2 (duas) bolsas pressóricas para infusão contínua. 1 (uma) linha de amostragem de CO2 (HH) para circuito de alta umidade com filtro e conector “T”; 1 (uma) cânula nasal de CO2 para adulto com filtro. O prazo de garantia deste não poderá ser inferior a 24(vinte quatro) meses Apresentar certificado de acordo com as normas NBR IEC 601-1, NBR IEC 601-2 e NBR IEC 60601-2-12 ou certificados internacionais equivalentes.  
</t>
  </si>
  <si>
    <t xml:space="preserve">Aspirador:
Aspirador para rede canalizada de ar comprimido com frasco de vidro com capacidade para 500 ml.
</t>
  </si>
  <si>
    <t xml:space="preserve">Negatoscópio de 02 Corpos: 
Para fixação em parede ou uso sobre móveis, luminosidade através de luz fluorescente homogêneas, visor em plástico acrílico, translúcido e opaco, com prendedor de radiografia, moldura em chapa de aço pintada por processo eletrostático após tratamento de fostatização sob imersão, secagem em estufa; Dimensões aproximadas: 73 cm de comprimento x 48 cm de largura x 11 cm de espessura; Alimentação: 110/220 volts automática ou com regulador.
</t>
  </si>
  <si>
    <t xml:space="preserve">Oftalmoscópio:
Especificações mínimas: cabeça confeccionada em metal nobre, cromado, com lâmpada halógena de 3,5 v; corpo confeccionado em metal cromado, anti-corrosivo, anti-derrapante, com adaptação em rosca que comporte, no máximo, 3 pilhas; com regulagem de intensidade de luz; o equipamento deverá vir acondicionado em estojo rígido, impermeável.
</t>
  </si>
  <si>
    <t xml:space="preserve">Otoscópio:
Iluminação halógena 2,5v de longa duração para iluminação brilhante; fibra óptica para transmissão da luz ffria garantindo um campo de trabalho sem reflexo, aquecimento ou obstrução do campo visual quando utilizado instrumental; lente de visão ampla o que permite o uso de instrumentação sob magnificação; sistema vedado para otoscopia pneumática; cabo metálico, acabamento liso, cor preto; acessórios: - cabo 2,5v para 2 pilhas alcalinas aa - lâmpadas halógenas de 2,5v - 05 espéculos permanentes de calibres diferentes. Utiliza 2 pilhas aa; Iluminação halógena potencializada pela fibra ótica; acompanha: estojo e 01 jogo com 4 espéculos auriculares especiais + 1 espéculo auricular 4mm standard. Liga/desliga com chave alavanca.
</t>
  </si>
  <si>
    <t xml:space="preserve">Papagaio:
Material: em aço inoxidável,  Capacidade: 1000 ml, Apresentação: com acabamento  polido interna e  externamente, 
bordas arredondadas  e cabo na região  lateral.
</t>
  </si>
  <si>
    <t xml:space="preserve">Poltrona Reclinável: 
Poltrona reclinável (conhecida no mercado como Poltrona do Papai). Revestida em couro sintético na cor marrom, estrutura em madeira, revestimento em tecido com 13% de algodão e 87% de polipropileno. Espuma D26 no encosto e nos braços, costura com linha de poliamida.
Assento fixo, manta de silicone, percinta elástica de alta qualidade. Dimensões (LXAXP) 74,0x112,0x85,0cm. pés em polipropileno, fixação com grampos de aço. assistência técnica autorizada e especializada. garantia mínima 02 anos.
</t>
  </si>
  <si>
    <t xml:space="preserve">Refrigerador:
Refrigerador duplex, capacidade refrigeração 263, capacidade congelador 60, sistema degelo frost free, cor branca, tensão alimentação 220.
</t>
  </si>
  <si>
    <t xml:space="preserve">Relógio de Parede:
Formato em circunferência medindo entre 27 a 30 cm de diâmetro em fundo branco com lente em vidro mineral com borda da circunferência em alumínio escovado confeccionado em plástico;
Pilha(s) inclusa(s);
</t>
  </si>
  <si>
    <t xml:space="preserve">Suporte para Soro:
Suporte para soro com haste em aço inoxidável com quatro ganchos, altura regulável aproximada de 1,00 até 2,00 m, base de apoio em aço inox tubular e 04 rodízios de 2 polegadas.
</t>
  </si>
  <si>
    <t xml:space="preserve">Suporte para soro de teto:
Suporte de Soro em Alumínio, para fixação no teto, perfil horizontal que permita uma rotação de 360º nos dois sentidos, haste telescópica autotravante com altura regulável, para instalação em pé direito de 2950 mm, deslizante pelo perfil horizontal, permitindo posicionamento variável, para acomodar até 04 (quatro) frasco de soro e 04 (quatro) bombas de infusão.
</t>
  </si>
  <si>
    <t xml:space="preserve">Conjunto para nebulização contínua:
• Deve conter frasco plástico com capacidade de 500 ml
• Traquéia corrugada com no mínimo 2 metros de comprimento
máscara, copo e tubo extensor, tamanho adulto, tipo uso individual, desmontável e atóxico
</t>
  </si>
  <si>
    <t xml:space="preserve">Cuba redonda de aço inox:
Cuba uso hospitalar, material aço inoxidável, formato redondo, diâmetro 8, altura 4,5
</t>
  </si>
  <si>
    <t xml:space="preserve">Válvula redutora de parede para oxigênio (regulador de pressão para posto):
Corpo em latão polido e cromado;
Volante em termoplástico de alta resistência;
Conexões de entrada e saída, conforme norma ABNT;
Manômetro com escala em KPA e Kgf/cm²
Pressão máxima de entrada de 11Kgf/cm²
Pressão de saída mínima de 0 a 10 Kgf/cm²
</t>
  </si>
  <si>
    <t xml:space="preserve">Válvula redutora de parede para ar comprimido (regulador de pressão para posto):
Corpo em latão polido e cromado;
Volante em termoplástico de alta resistência;
Conexões de entrada e saída, conforme norma ABNT;
Manômetro com escala em KPA e Kgf/cm²
Pressão máxima de entrada de 11Kgf/cm²
Pressão de saída mínima de 0 a 10 Kgf/cm²
</t>
  </si>
  <si>
    <t xml:space="preserve">Fluxômetro de oxigênio:
Para uso com oxigênio medicinal;
Conexões de entrada e saída, conforme norma ABNT;
Escala do fluxometro: 0-15 l/min.
</t>
  </si>
  <si>
    <t xml:space="preserve">Fluxometro de ar comprimido:
Para uso com ar comprimido medicinal;
Conexões de entrada e saída, conforme norma ABNT;
Escala do fluxometro: 0-15 l/min.
</t>
  </si>
  <si>
    <t xml:space="preserve">Conexão em Y para ar comprimido (Tomada dupla para rede de ar comprimido com válvula de impacto:
Corpo em material não ferroso, saídas em metal cromado com saídas padrão ABNT e com fechamento automático.
</t>
  </si>
  <si>
    <t xml:space="preserve">Conexão em Y para Oxigênio (Tomada dupla para rede de Oxigênio com válvula de impacto:
Corpo em material não ferroso, saídas em metal cromado com saídas padrão ABNT e com fechamento automático.
</t>
  </si>
  <si>
    <t xml:space="preserve">Cuba retangular:
Cuba em inox retangular com as medidas de 25x16x3 cm.
</t>
  </si>
  <si>
    <t xml:space="preserve">Ventilador Pulmonar Microprocessador:
Especificações Técnicas mínimas exigidas:
Ciclado a tempo, volume, pressão e fluxo, com monitor gráfico de ventilação LCD colorido sensível ao toque de no mínimo 5 polegadas, que possa ventilar pacientes infantis (neonatal), pediátricos e adultos, ajustado pelo operador por rede de gases de alta pressão. O ventilador deve possuir sistema de compensação de complacência, compensação de vazamento. Compensação de vazamentos em VNI (ventilação não invasiva), auto-teste para detecção de vazamento no circuito respiratório, sensibilidade de disparo a fluxo e pressão, fluxo expiratório com ajuste manual e/ou automático, curvas de fluxo: manual ou automáticas para PC (pressão controlada), PSV (pressão de suporte) ou dois padrões de fluxo quadrado e rampa, liberação de fluxo a 100% de oxigênio, temporizado, com inibição de alarmes e retorno automático para concentração original, fluxo contínuo ou Bias Flow, Flow by, liberação de fluxo contínuo após um procedimento de desconexão, blender de O2 eletrônico e interno, com calibração do sensor de oxigênio e ajuste de alarmes, deverá armazenar na memória os últimos parâmetros ajustados quando o aparelho for desligado, e possuir seleção do tipo umidificação utilizado para correção de leitura de volumes exalados com leitura do volume em BTPS.
Tipos de Ventilação: Volume assistido-controlado, pressão controlada (assist/Control), ventilação a pressão com volume alvo, CPAP e BIPAP, pressão de suporte com e ciclagem ajustáveis, Ventilação Não Invasiva com Pressão de Suporte e compensação de fugas  até 25 litros por minuto.
Modos de Ventilação: Ventilação mandatória assistida/controlada e intermitente sincronizada (SIMV) associada a ventilação espontânea com pressão de suporte ajustável, tanto em volume controlado como em pressão controlada, BiLevel/BIPAP/Bi-nivel/DUoPap/Valvula Expiratória Ativa ou similar, permitindo ventilação espontânea na fase inspiratória e expiratória com associação de pressão de suporte pelo menos na fase expiratória, ventilação espontânea em CPAP com pressão de suporte ajustável, ventilação de Back-up, ventilação não-invasiva.
AJUSTES:
Freqüência Respiratória programável: 1 até 150 ciclos/min;
Tempo Inspiratório programável: de 0,1 até 5,0 segundo;
Volume Corrente programável: 5ml até 2000ml (corrigidos em BTPS);
Fluxo Inspiratório controlado programável: 1,0 até 150 l/min;
Fluxo espontâneo de até 150 L/min;
Fluxo de base/Flowby/BiasFlow ajustável ou automático com faixa de valores de no mínimo 31pm.
Pressão Controlada Inspiratória ajustável: 1,0 a 80,0 cmH2O;
Pressão de Suporte até 60 cmH2O;
PEEP/CPAP: até 45,0 cmH2O
Concentração de Oxigênio: 21 - 100%
Rise time/Slope Rise ajustável e/ou automático ou modo similar;
Trigger Expiratório ajustável e/ou automático de no mínimo 10% a 40% do pico de fluxo;
Sensibilidade por fluxo ajustável: de 0,1 até 2,0 l/min;
Sensibilidade por pressão ajustável: de 0,1 até 5,0 cmH2O;
Relação I:E:Insp. 4:1 e Exp. 1:4 no mínimo;
Pausa Inspiratória e Expiratória Manual: até 2,0 segundo no mínimo;
Ajuste de Alarmes;
MOTORIZAÇÃO:
Sensor de O2 para monitorar a fração inspirada de O2;
Sensor eletrônico de fluxo para monitorar Volume Corrente exalado e Volume Minuto exalado;
Volume Corrente;
Volume minuto;
Pressão de pico; platô, média e base;
Freqüência respiratória espontânea, total e mandatória;
Índice de Respiração rápida e superficial RSBI/Tobin;
Relação I:E;
Tema inspiratório;
Concentração ajustada e medida de O2 inspirado;
Mecânica Pulmonar: Complacência e Resistência;
PEEP intrínseca e/ou total;
Exibir no mínimo 03 gráficos simultaneamente em tempo real;
Curvas Pressão, fluxo e Volume em tempo real;
Loops fluxo/volume e pressão/volume em tempo real;
Tendência gráficas de 24 horas;
P0,1;
NIF
Curva PxV com baixo fluxo para análise de pontos de inflexão;
Registro dos últimos 1000 eventos.
ALARMES:
Automáticos ou Ajustáveis:
Concentração de O2 de diferente da programada;
Apnéia;
Volume Minuto;
Pressão alta e baixa de vias aéreas;
Desconexão do circuito;
Alta/baixa pressão inspiratória;
Inversão relação I:E;
Taquipnéia;
Back-up;
Perda de uma das fontes de gases ou as duas;
Falha de energia;
Carga de bateria baixa;
Falha interna do equipamento;
ACESSÓRIOS:
Base móvel com rodízios e freios;
Braço articulado com suporte para os circuitos respiratórios;
Mangueiras de extensão para ar comprimido e O2;
Dois circuitos completos
ALIMENTAÇÃO:
Rede elétrica 110/220Volts, comutação automática;
Bateria interna ao gabinete, automaticamente recarregável, com autonomia para 60min em ventilação normal em caso de falta de energia
</t>
  </si>
  <si>
    <t xml:space="preserve">Ventilador Pulmonar para transporte: 
Especificações Técnicas mínimas exigidas:
Aparelho para assistência ventilatória em pulmão de baixa complacência.
Deve apresentar no mínimo as seguintes:
 Possuir fluxo inspiratório: 10 a 100
l/min, no mínimo;
 Possuir volume corrente: 50 a 1000 ml, no
mínimo; 
Possuir tempo inspiratório: 0,5 a 3 segundos, no mínimo;
 Possuir freqüência respiratória: 5 a 40 rpm
(respirações por minuto), no mínimo;
 Possuir sensibilidade: -2 a -5 cmH2O, no mínimo;
 Possuir percentagem de O2: 40% a 100%, no mínimo; 
Possuir PEEP / CPAP: 0 a 15 cmH2O, no mínimo;
Possuir bateria interna recarregável com autonomia de 4 horas, no mínimo;
Possuir entrada para alimentação externa, de 12 a 24 V(dc), no mínimo;
Possuir entrada para alimentação externa, de 110/220 V(ac) / 60 Hz, 
Possuir suporte para fixação em maca, ambulância e unidades móveis de resgate, inclusive aéreo.
Possuir funcionamento do sistema pneumático com somente oxigênio;
Possuir peso do equipamento inferior a 15 Kg para facilitar o transporte.
Apresentar pressão; 
Apresentar volume inspiratório;
Apresentar freqüência respiratória; Apresentar fluxo inspiratório;
Possuir Controlado/Assistido (ciclado a volume);
Possuir SIMV;
Possuir CPAP;
Possuir alarme de pressão máxima e mínima nas Vias Aéreas;
Possuir alarme de apnéia;
Possuir alarme de bateria baixa;
Acessórios:
03 (três) circuitos de paciente tamanho adulto, autoclaváveis; 
Mangueiras para ligação com circuitos  de oxigênio; 
01 (uma) Válvula reguladora para cilindro de oxigênio; 
01 (um) Cilindro de 1,5 M3 de oxigênio;
Observações: manual técnico e do usuário em português.
Potência: 50-150W
Deve possuir: Registro na ANVISA; 
</t>
  </si>
  <si>
    <t xml:space="preserve">Maleta para transporte de medicamentos:
Maleta  primeiros  socorros,  confeccionada  em  plástico  resistente,  medindo  440x240x220mm  (lxaxp),  indicação  do  serviço  de saúde,  com  02  mini  estojos  para  materiais pequenos, na cor branca e  vermelha.
</t>
  </si>
  <si>
    <t>CAIXA</t>
  </si>
  <si>
    <t>CANCEL</t>
  </si>
  <si>
    <t>LIDER</t>
  </si>
  <si>
    <t>PROTEC</t>
  </si>
  <si>
    <t>FRESENIUS</t>
  </si>
  <si>
    <t>MD</t>
  </si>
  <si>
    <t>M.A 401</t>
  </si>
  <si>
    <t>FREEDOM CLEAM</t>
  </si>
  <si>
    <t>M.A 453</t>
  </si>
  <si>
    <t>LEVITA</t>
  </si>
  <si>
    <t>MEDLIGHT</t>
  </si>
  <si>
    <t>FAMI</t>
  </si>
  <si>
    <t>VBM</t>
  </si>
  <si>
    <t>CMOS DRAKE</t>
  </si>
  <si>
    <t>ABC</t>
  </si>
  <si>
    <t>TEB</t>
  </si>
  <si>
    <t>FAVA-ER.GUTH-STARK</t>
  </si>
  <si>
    <t>EMAI</t>
  </si>
  <si>
    <t>PRO LIFE</t>
  </si>
  <si>
    <t>JPJ</t>
  </si>
  <si>
    <t>M.A 406</t>
  </si>
  <si>
    <t>CONSUL CRM 33 EB</t>
  </si>
  <si>
    <t>RENASCER</t>
  </si>
  <si>
    <t>FAVA</t>
  </si>
  <si>
    <t>UNITEC</t>
  </si>
  <si>
    <t>UNIITEC</t>
  </si>
  <si>
    <t>VIBEL COMERCIAL</t>
  </si>
  <si>
    <t>DIMALAB ELET.DO BRASIL LTDA</t>
  </si>
  <si>
    <t>DIMALAB ELET. DO BRASIL LTDA</t>
  </si>
  <si>
    <t>COVAN COM. VAREJ.E ATACAD. DO NORTE</t>
  </si>
  <si>
    <t>COVAN COM. VAREJ. E ATAC. DO NORTE</t>
  </si>
  <si>
    <t>DANIMED COM. HOSP. LTDA</t>
  </si>
  <si>
    <t>DANIMED. COM. HOSP. LTDA</t>
  </si>
  <si>
    <t>LEISTUNG EQUIP. LTDA</t>
  </si>
  <si>
    <t>MOVEIS ANDRADE IND. E COM. DE MOVEIS HOSPITALAR</t>
  </si>
  <si>
    <t>MOVIES ANDRADE IND.E COM.MOVEIS LTDA</t>
  </si>
  <si>
    <t>CRISTIANE DE SOUZA LENDENGUE</t>
  </si>
  <si>
    <t>CRISTIANE DE SOUZA LENDEGUE</t>
  </si>
  <si>
    <t>K.C.R COM. EQUIP. LTDA</t>
  </si>
  <si>
    <t>IBI LIFE MEDICAL LTDA</t>
  </si>
  <si>
    <t>TEB TEC.ELET. BRASILEIRA LTDA</t>
  </si>
  <si>
    <t>FRESENIS KABI BRASIL LTDA</t>
  </si>
  <si>
    <t>A.G.D OLIVEIRA</t>
  </si>
  <si>
    <t>VALMIL-COMERCIO DE MED. LTDA</t>
  </si>
  <si>
    <t>_____________________________</t>
  </si>
  <si>
    <t>VIBEL COMERCIAL LTDA</t>
  </si>
  <si>
    <t>CNPJ: 01.542.451/0001-13</t>
  </si>
  <si>
    <t>RUA: ALMIRANTE NORONHA162</t>
  </si>
  <si>
    <t>SANTANA - SP</t>
  </si>
  <si>
    <t>email: vibelcomercial@uol.com.br</t>
  </si>
  <si>
    <t>Fone: (11) 2973-9998 / 2950-8139 / 2979-2197</t>
  </si>
  <si>
    <t>JOSÉ FONSECA FILHO</t>
  </si>
  <si>
    <t xml:space="preserve">Representante - RG: 9.850.572/ SSP - RO </t>
  </si>
  <si>
    <t>DIMALAB ELETRONICS DO BRASIL</t>
  </si>
  <si>
    <t>CNPJ: 02.472.743/0001-90</t>
  </si>
  <si>
    <t>RUA: IPIRANGA 67, FLORESTA</t>
  </si>
  <si>
    <t>BELO HORIZONTE - MG</t>
  </si>
  <si>
    <t>Fone: (31) 3463-4344 / 9040</t>
  </si>
  <si>
    <t>PAULO HENRIQUE PENIDO SILVA</t>
  </si>
  <si>
    <t xml:space="preserve">Representante - CPF: 013.491.736-73 </t>
  </si>
  <si>
    <t>COVAN COM. VAREGISTA E ATACADISTA DO NORTE LTDA</t>
  </si>
  <si>
    <t>CNPJ: 02.247.985/0001-37</t>
  </si>
  <si>
    <t>AV. DOM PEDRO I 2678, SETOR 05.</t>
  </si>
  <si>
    <t>JARÚ - RO</t>
  </si>
  <si>
    <t>Fone: (69) 3521-5181</t>
  </si>
  <si>
    <t>DENIZE CRISTINA DA SILVA</t>
  </si>
  <si>
    <t>Representante - CPF: 864.337.172-68</t>
  </si>
  <si>
    <t>DANIMED COMERCIAL HOSPITALAR LTDA</t>
  </si>
  <si>
    <t>CNPJ: 02.599.224/0001-97</t>
  </si>
  <si>
    <t>RUA: 13 DE MAIO 35, PQ. SÃO JORGE</t>
  </si>
  <si>
    <t>CAMBÉ - PR</t>
  </si>
  <si>
    <t>danimed@danimed.com.be</t>
  </si>
  <si>
    <t>DALCEU GONSALES FERREIRA</t>
  </si>
  <si>
    <t>Representante - CPF: 605.003.799-04</t>
  </si>
  <si>
    <t>LEISTUNG EQUIPAMENTOS LTDA</t>
  </si>
  <si>
    <t>CNPJ: 04.187.384/0001-54</t>
  </si>
  <si>
    <t>RUA: JOÃO ROPELLATO 202 BAIRRO NEREU RAMOS</t>
  </si>
  <si>
    <t>JARAGUÁ DO SUL - SC</t>
  </si>
  <si>
    <t>leistung@leistungbrasil.com</t>
  </si>
  <si>
    <t xml:space="preserve">Fone: (47) 3371-2741/9267 </t>
  </si>
  <si>
    <t>MARCELO JAVIER FERNANDEZ</t>
  </si>
  <si>
    <t>Representante - CPF: 831.651.180-00</t>
  </si>
  <si>
    <t>MÓVEIS ANDRADE IND. E COM. DE MÓVEIS HOSPITALARES LTDA</t>
  </si>
  <si>
    <t>CNPJ: 04.910.323/0001-73</t>
  </si>
  <si>
    <t>AV. UNIÃO QD. 110 LT.01 - ST. GARAVELO RESIDÊNCIAL PARK</t>
  </si>
  <si>
    <t>APARECIDA DE GOIÂNIA - GO</t>
  </si>
  <si>
    <t xml:space="preserve">Fone: (62) 3588-2646 </t>
  </si>
  <si>
    <t>andradehosp@terra.com.br</t>
  </si>
  <si>
    <t>ALINE SIMÕES ANDRADE</t>
  </si>
  <si>
    <t>Representante - CPF: 006.850.471-30</t>
  </si>
  <si>
    <t>CNPJ: 07.586.061/0001-21</t>
  </si>
  <si>
    <t>RUA. TENENTE AMÉRICO MORETTI 561 - VILA SANTA CATARINA</t>
  </si>
  <si>
    <t>SÃO-PAULO - SP</t>
  </si>
  <si>
    <t>Fone: (11) 5565-1301/2507-8423/5678-7500</t>
  </si>
  <si>
    <t>Representante - RG: 26.487.24-6</t>
  </si>
  <si>
    <t>CNPJ: 10.493.078/0001-49</t>
  </si>
  <si>
    <t>RUA: 19 DE DEZEMBRO 1687, SALA 01 TÉRREO</t>
  </si>
  <si>
    <t>IBIPORÃ - PARANA</t>
  </si>
  <si>
    <t xml:space="preserve">Fone: (43) 3158-2565/ 9111-4371 </t>
  </si>
  <si>
    <t>JOÃO HENRIQUE WEBER RUIZ</t>
  </si>
  <si>
    <t>Representante - CPF: 042.330.809-22</t>
  </si>
  <si>
    <t>TEB TEC. ELETRONICA BRASILEIRA</t>
  </si>
  <si>
    <t>CNPJ: 46.055.703-0001/18</t>
  </si>
  <si>
    <t>AV.DIEDERICHSEN 1057 - VILA GUARANI</t>
  </si>
  <si>
    <t>vendasteb@com.br</t>
  </si>
  <si>
    <t>Fone: (11) 5018-8855</t>
  </si>
  <si>
    <t>KATIA A. MACHADO MUNOZ</t>
  </si>
  <si>
    <t>Representante - RG: 16.113.431-2 SSP</t>
  </si>
  <si>
    <t>A. G. DE OLIVEIRA</t>
  </si>
  <si>
    <t>CNPJ: 63.774.269/0001-45</t>
  </si>
  <si>
    <t>RUA: RIO BRANCO 1391 - BAIRRO PRINCESA ISABEL</t>
  </si>
  <si>
    <t>CACOAL - RO</t>
  </si>
  <si>
    <t xml:space="preserve">Fone: (69) 3224-5672 </t>
  </si>
  <si>
    <t>AGOSTINHO GLEITON DANTAS OLIVEIRA</t>
  </si>
  <si>
    <t>Representante - CPF: 069.613.768-27</t>
  </si>
  <si>
    <t>K.C.R. COMERCIO DE EQUIPAMENTOS LTDA</t>
  </si>
  <si>
    <t>CNPJ: 09.251.627/0001-90</t>
  </si>
  <si>
    <t>RUA: MARECHAL MASCARENHAS DE MORAES 88</t>
  </si>
  <si>
    <t>ARAÇATUBA - SP</t>
  </si>
  <si>
    <t>Fone: (18) 3621-2782</t>
  </si>
  <si>
    <t>KAREN CRISTIANE RIBEIRO STANICHESKI</t>
  </si>
  <si>
    <t>Representante CPF: 277.277.558-50</t>
  </si>
  <si>
    <t>VALMIL COMERCIO DE MEDICAMENTOS LTDA</t>
  </si>
  <si>
    <t>CNPJ: 74.160.490/0001-20</t>
  </si>
  <si>
    <t>RUA: 19 DE DEZEMBRO 1157 - CENTRO</t>
  </si>
  <si>
    <t>IBIPORÃ - PR</t>
  </si>
  <si>
    <t xml:space="preserve">Fone: (43) 3158-0070 </t>
  </si>
  <si>
    <t>LUIZ FELICIANO NOGARI</t>
  </si>
  <si>
    <t>Representante - CPF: 360.541.869-49</t>
  </si>
  <si>
    <t xml:space="preserve">Caixa Drenagem De Torax 
Afastador  Farabeuf Médio Médio 10x6 cm Und  2
Afastador Farabeuf Medio 12 Cm Und  2
Pinça Allis 15 Cm Und  4
Pinça Backaus 11 Cm Und  8
Pinça Cheron 25 Cm Und  1
Pinça Collin Anef 16 Cm Und  1
Pinça Crile Reta 14 Cm Und  2
Pinça Haltead Reta 12 Cm Mosquito Und  2
Pinça Haltead Curva Com Serrilha Hemostatica 12 Cm Und  2
Pinça Haltead Curva Com Serrilha 18 Cm Und  4
Pinça Heiss Curva Forte Hemostatica 20 Cm Und  2
Pinça Kocher Reta 14 Cm Und  1
Pinça Disecçao Adsson Com Dente 12cm Und  1
Pinça Disecçao Serrilha 16 Cm Und  1
Porta Agulhas Mayo Hegar Serrilha 16cm   Und  1
Tesoura Cirurgica R/R Reta 15cm  Und  1
Tesouras Mayo Stille Curva 17cm  Und  1
Tesouras Metzembaum Reta 23cm  Und  1
Cabo Para Bisturi Nº 04  Und  1
Cabo Para Bisturi Nº 07  Und  1
Caixa Autoclavavel Em Aço Inox Com Tampa E Dimensões Medindo Aproximadamente 8 X 16 X 32 Cm Suficientes Para Acondicionar Os Instrumentos Citados Acima Und  5
</t>
  </si>
  <si>
    <t xml:space="preserve">Caixa para Acesso Venoso Profundo (Pequena Cirurgia) 
Afastador Farabeuf  13mm Larg. 14 Cm Und  1
Cabo De Bisturi N° 4 Und  1
Cabo De Bisturi N° 3 Und  1
Caixa Cirurgica 26 X 12 X06 Cm Und  1
Pinça Allis 5 X 6 15 Cm Und  4
Pinça Backaus 13 Cm Und  8
Pinça Cheron 25 Cm Und  1
Pinça Crile Reta Hemostática 14 Cm Und  2
Pinça Crile Curva Hemostática 14 Cm Und  2
Pinça  Foester Serrilha Reta 18 Cm Und  1
Pinça Dissecção( Anatômica) Com Serrilha 14 Cm Und  1
Pinça Dissecção( Anatômica) Com Serrilha 16 Cm Und  1
Pinça Dissecção Com Dente De Rato 16 Cm Und  1
Pinça Dissecção Com Dente De Rato 14 Cm Und  1
Pinça Halstead Mosquito Reta Com Serrilha 12 Cm Und  4
Pinça Halstead Mosquito Curta Com Serrilha Hemostática 12 Cm Und  4
Pinça Kocher Reta Com Dente  14 Cm Und  1
Porta Agulha Mayo-Hegar 18 Cm Com Serrilha Und  1
Tentacânula De Aço Inoxidável 15 Cm Und  1
Tesoura Romba Fina Reta Standart 15 Cm Und  1
Tesoura Metzenbaun-Nelson Reta 18 Cm Und  1
Tesoura Metzenbaun- Nelson Rr Curva 14 Cm Und  1
Caixa Autoclavavel Em Aço Inox Com Tampa E Dimensões Medindo Aproximadamente 8 X 16 X 31 Cm Suficientes Para Acondicionar Os Instrumentos Citados Acima Und  10
</t>
  </si>
  <si>
    <t xml:space="preserve">Caixa Cirúrgica Para Dissecção De Veia-Flebotomia 
Afastador Farabeuf Delicado 10cm X 6mm Und  4
Pinça Allis 5x6 15 Cm Und  4
Pinça  Backaus 09 Cm Und  4
Pinça Cheron 25 Cm Und  4
Pinça Halstead-Mosquito  Reta Com Serrilha 12 Cm Und  4
Pinça Halstead- Mosquito Curva Com Serrilha Hemostática 12 Cm Und  6
Pinça Pean Murphy Reforçada 16 Cm Und  2
Pinça Dissecção Adson Com Dente 12 Cm Und  2
Pinça Dissecção Adson Com Serrilha Und  2
Pinça Dissecção Adson Com Dente Del 12 Cm Und  2
Pinça Dissecção Potts Smith Serrilhado Reta 18 Cm Und  2
Pinça Dissecção Adson  Com Dente Vídea 12 Cm Und  2
Pinça Dissecção De Bakey 15 Cm 2,0mm De Boca Und  2
Caixa Autoclavavel Em Aço Inox Com Tampa E Dimensões Medindo Aproximadamente 08 X 16 X 32 Cm Suficientes Para Acondicionar Os Instrumentos Citados Acima Und  3
</t>
  </si>
  <si>
    <t xml:space="preserve">Caixa Para Traqueostomia 
Afastador Farabeuf Delicado 10cm 6 Mm Und  2
Afastador Farabeuf Delicado 14cm 13mm Und  2
Pinça Adson C/ Dente 12cm Und  1
Pinça Adson C/ Serrilha 12cm Und  1
PINÇA ALLIS 15 CM 5x6 Und  2
Pinça Backaus 11 Cm Und  6
Pinça Cheron 25 Cm Und  1
Pinça Foerster Reta Com Serrilha 18 Cm Und  1
Pinça Foerster Curva Com Serrilha 25 Cm Und  1
Pinça Kelly Curva Hemostatica 14 Cm Und  6
Pinça Halstead Reta Com Serrilha Hemostatica 12 Cm Und  2
Pinça Halstead Curva Com Serrilha Hemostatica 12 Cm Und  4
Pinça Kocher Reta Com Dente 14 Cm Und  2
Porta Agulhas Mayo Hegar 14cm Com Serrilha  Und  1
Tesouras Metzembaum Reta 15cm  Und  1
Tesoura Metzembaum Cardio Curva 18cm Und  1
Tesoura Metzembaum Rr Curva 14cm Und  1
Pinça Disecçao Anatomicacom Serrilha 14 Cm Und  1
Pinça Disecçao Dente De Rato 14 Cm Und  1
Cabo Para Bisturi Nº 04  Und  1
Cabo Para Bisturi Nº 03 Und  1
Aspirador Yankauer 27cm Und  1
Caixa Cirúrgica  20x10x5 Und  1
Caixa Autoclavavel Em Aço Inox Com Tampa E Dimensões Medindo Aproximadamente 08 X 16 X 32 Cm Suficientes Para Acondicionar Os Instrumentos Citados Acima Und  6
</t>
  </si>
  <si>
    <t>ANEXO ÚNICO DA ATA DE REGISTRO DE PREÇOS Nº 188/2013</t>
  </si>
  <si>
    <t>DATA DE PUBLICAÇÃO NO DOE: 10/10/2013</t>
  </si>
  <si>
    <t>LEISTUNG LUFT 2g</t>
  </si>
  <si>
    <t>PREGÃO ELETRONICO Nº 074/2013</t>
  </si>
  <si>
    <t>DATA DE HOMOLOGAÇÃO: 18/09/2013</t>
  </si>
  <si>
    <t>PROCESSO N° 01-1712.00211-00/2013</t>
  </si>
  <si>
    <t>OBJETO:  AQUISIÇÃO DE EQUIPAMENTOS MÉDICO HOSPITALAR - SESAU</t>
  </si>
  <si>
    <t>FRESENIUS KABI BRASIL LTDA</t>
  </si>
  <si>
    <t>CNPJ: 49.324.221/0001-04</t>
  </si>
  <si>
    <t>AV: MARGINAL PROJETADA, ROD. CASTELO BRANCO 1652</t>
  </si>
  <si>
    <t>BARUERI - SP</t>
  </si>
  <si>
    <t>Fone: (11) 2504-1467</t>
  </si>
  <si>
    <t>VILMAR PEREIRA</t>
  </si>
  <si>
    <t>Representante RG: 1.024.644-4</t>
  </si>
  <si>
    <t>MÁRCIO ROGÉRIO GABRIEL</t>
  </si>
  <si>
    <t>Superintendente / Supel</t>
  </si>
  <si>
    <t>GENEAN PRESTES DOS SANTOS</t>
  </si>
  <si>
    <t>Gerente do Sistema de Registro de Preços</t>
  </si>
  <si>
    <t>DATA DE PUBLICAÇÃO NO DOE: 11/10/2013</t>
  </si>
</sst>
</file>

<file path=xl/styles.xml><?xml version="1.0" encoding="utf-8"?>
<styleSheet xmlns="http://schemas.openxmlformats.org/spreadsheetml/2006/main">
  <numFmts count="4">
    <numFmt numFmtId="164" formatCode="_(* #,##0.00_);_(* \(#,##0.00\);_(* &quot;-&quot;??_);_(@_)"/>
    <numFmt numFmtId="165" formatCode="#,##0;[Red]#,##0"/>
    <numFmt numFmtId="166" formatCode="#,##0.00;[Red]#,##0.00"/>
    <numFmt numFmtId="167" formatCode="&quot;R$&quot;\ #,##0.00"/>
  </numFmts>
  <fonts count="12">
    <font>
      <sz val="10"/>
      <name val="Arial"/>
    </font>
    <font>
      <sz val="10"/>
      <name val="Arial"/>
    </font>
    <font>
      <sz val="8"/>
      <name val="Arial"/>
      <family val="2"/>
    </font>
    <font>
      <b/>
      <sz val="8"/>
      <name val="Arial"/>
      <family val="2"/>
    </font>
    <font>
      <u/>
      <sz val="10"/>
      <color theme="10"/>
      <name val="Arial"/>
    </font>
    <font>
      <sz val="8"/>
      <color indexed="8"/>
      <name val="Arial"/>
      <family val="2"/>
    </font>
    <font>
      <b/>
      <sz val="8"/>
      <color indexed="8"/>
      <name val="Arial"/>
      <family val="2"/>
    </font>
    <font>
      <sz val="8"/>
      <color rgb="FF000000"/>
      <name val="Arial"/>
      <family val="2"/>
    </font>
    <font>
      <b/>
      <sz val="8"/>
      <color theme="1"/>
      <name val="Arial"/>
      <family val="2"/>
    </font>
    <font>
      <u/>
      <sz val="8"/>
      <color theme="10"/>
      <name val="Arial"/>
      <family val="2"/>
    </font>
    <font>
      <b/>
      <sz val="10"/>
      <name val="Arial"/>
      <family val="2"/>
    </font>
    <font>
      <sz val="10"/>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1">
    <border>
      <left/>
      <right/>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0" fontId="4" fillId="0" borderId="0" applyNumberFormat="0" applyFill="0" applyBorder="0" applyAlignment="0" applyProtection="0">
      <alignment vertical="top"/>
      <protection locked="0"/>
    </xf>
  </cellStyleXfs>
  <cellXfs count="148">
    <xf numFmtId="0" fontId="0" fillId="0" borderId="0" xfId="0"/>
    <xf numFmtId="0" fontId="2" fillId="0" borderId="0" xfId="0" applyFont="1"/>
    <xf numFmtId="0" fontId="2" fillId="0" borderId="0" xfId="0" applyFont="1" applyBorder="1" applyAlignment="1">
      <alignment shrinkToFit="1"/>
    </xf>
    <xf numFmtId="0" fontId="3" fillId="0" borderId="1" xfId="0" applyFont="1" applyFill="1" applyBorder="1" applyAlignment="1">
      <alignment horizontal="center" vertical="center"/>
    </xf>
    <xf numFmtId="2" fontId="3" fillId="0" borderId="2" xfId="0" applyNumberFormat="1" applyFont="1" applyFill="1" applyBorder="1" applyAlignment="1">
      <alignment horizontal="center" vertical="center"/>
    </xf>
    <xf numFmtId="0" fontId="3" fillId="0" borderId="16" xfId="0" applyFont="1" applyFill="1" applyBorder="1" applyAlignment="1">
      <alignment vertical="center"/>
    </xf>
    <xf numFmtId="0" fontId="3" fillId="0" borderId="1" xfId="0" applyFont="1" applyFill="1" applyBorder="1" applyAlignment="1"/>
    <xf numFmtId="4" fontId="3" fillId="0" borderId="1" xfId="0" applyNumberFormat="1" applyFont="1" applyFill="1" applyBorder="1" applyAlignment="1">
      <alignment horizontal="left" vertical="center"/>
    </xf>
    <xf numFmtId="166" fontId="3" fillId="0" borderId="1" xfId="0" applyNumberFormat="1" applyFont="1" applyFill="1" applyBorder="1" applyAlignment="1">
      <alignment vertical="center"/>
    </xf>
    <xf numFmtId="4" fontId="3" fillId="0" borderId="1" xfId="0" applyNumberFormat="1" applyFont="1" applyFill="1" applyBorder="1" applyAlignment="1">
      <alignment vertical="center"/>
    </xf>
    <xf numFmtId="0" fontId="3" fillId="0" borderId="17" xfId="0" applyFont="1" applyFill="1" applyBorder="1" applyAlignment="1">
      <alignment vertical="center"/>
    </xf>
    <xf numFmtId="0" fontId="3" fillId="0" borderId="0" xfId="0" applyFont="1" applyFill="1" applyBorder="1" applyAlignment="1"/>
    <xf numFmtId="0" fontId="3" fillId="0" borderId="0" xfId="0" applyFont="1" applyFill="1" applyBorder="1" applyAlignment="1">
      <alignment horizontal="center" vertical="center" wrapText="1"/>
    </xf>
    <xf numFmtId="2" fontId="3" fillId="0" borderId="0" xfId="0" applyNumberFormat="1" applyFont="1" applyFill="1" applyBorder="1" applyAlignment="1">
      <alignment vertical="center"/>
    </xf>
    <xf numFmtId="2" fontId="3" fillId="0" borderId="0" xfId="0" applyNumberFormat="1" applyFont="1" applyFill="1" applyBorder="1" applyAlignment="1">
      <alignment horizontal="center" vertical="center"/>
    </xf>
    <xf numFmtId="0" fontId="3" fillId="0" borderId="18" xfId="0" applyFont="1" applyFill="1" applyBorder="1" applyAlignment="1">
      <alignment vertical="center"/>
    </xf>
    <xf numFmtId="0" fontId="3" fillId="0" borderId="2" xfId="0" applyFont="1" applyFill="1" applyBorder="1" applyAlignment="1"/>
    <xf numFmtId="0" fontId="3" fillId="0" borderId="2" xfId="0" applyFont="1" applyFill="1" applyBorder="1" applyAlignment="1">
      <alignment horizontal="center" vertical="center" wrapText="1"/>
    </xf>
    <xf numFmtId="4" fontId="3" fillId="0" borderId="2" xfId="0" applyNumberFormat="1" applyFont="1" applyFill="1" applyBorder="1" applyAlignment="1">
      <alignment horizontal="left" vertical="center"/>
    </xf>
    <xf numFmtId="2" fontId="3" fillId="0" borderId="2" xfId="0" applyNumberFormat="1" applyFont="1" applyFill="1" applyBorder="1" applyAlignment="1">
      <alignment horizontal="left" vertical="center"/>
    </xf>
    <xf numFmtId="0" fontId="2" fillId="0" borderId="0" xfId="0" applyFont="1" applyFill="1" applyAlignment="1">
      <alignment wrapText="1"/>
    </xf>
    <xf numFmtId="0" fontId="2" fillId="0" borderId="0" xfId="0" applyFont="1" applyFill="1" applyAlignment="1">
      <alignment horizontal="center"/>
    </xf>
    <xf numFmtId="0" fontId="2" fillId="0" borderId="0" xfId="0" applyFont="1" applyFill="1" applyAlignment="1">
      <alignment horizontal="center" vertical="center"/>
    </xf>
    <xf numFmtId="0" fontId="2" fillId="0" borderId="3" xfId="0" applyFont="1" applyFill="1" applyBorder="1" applyAlignment="1">
      <alignment horizontal="center"/>
    </xf>
    <xf numFmtId="0" fontId="2" fillId="0" borderId="0" xfId="0" applyFont="1" applyFill="1" applyBorder="1" applyAlignment="1">
      <alignment horizontal="center"/>
    </xf>
    <xf numFmtId="166" fontId="2" fillId="0" borderId="0" xfId="0" applyNumberFormat="1" applyFont="1" applyFill="1" applyAlignment="1">
      <alignment horizontal="right"/>
    </xf>
    <xf numFmtId="2" fontId="2" fillId="0" borderId="0" xfId="0" applyNumberFormat="1" applyFont="1" applyFill="1"/>
    <xf numFmtId="2" fontId="3" fillId="0" borderId="0" xfId="0" applyNumberFormat="1" applyFont="1" applyFill="1" applyBorder="1" applyAlignment="1">
      <alignment horizontal="center" vertical="center" wrapText="1"/>
    </xf>
    <xf numFmtId="2" fontId="2" fillId="0" borderId="0" xfId="0" applyNumberFormat="1" applyFont="1" applyFill="1" applyAlignment="1">
      <alignment horizontal="center" vertical="center"/>
    </xf>
    <xf numFmtId="0" fontId="6" fillId="0" borderId="8" xfId="0" applyFont="1" applyFill="1" applyBorder="1" applyAlignment="1">
      <alignment horizontal="center" vertical="center" wrapText="1"/>
    </xf>
    <xf numFmtId="165" fontId="6" fillId="0" borderId="8" xfId="1" applyNumberFormat="1" applyFont="1" applyFill="1" applyBorder="1" applyAlignment="1">
      <alignment horizontal="center" vertical="center" wrapText="1"/>
    </xf>
    <xf numFmtId="166" fontId="6" fillId="0" borderId="8" xfId="0" applyNumberFormat="1" applyFont="1" applyFill="1" applyBorder="1" applyAlignment="1">
      <alignment horizontal="center" vertical="center" wrapText="1"/>
    </xf>
    <xf numFmtId="2" fontId="6" fillId="0" borderId="8"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4" xfId="0" applyFont="1" applyBorder="1" applyAlignment="1">
      <alignment horizontal="justify" wrapText="1"/>
    </xf>
    <xf numFmtId="0" fontId="3" fillId="0" borderId="4" xfId="0" applyFont="1" applyBorder="1" applyAlignment="1">
      <alignment horizontal="center" vertical="center"/>
    </xf>
    <xf numFmtId="4" fontId="5" fillId="0" borderId="4" xfId="0" applyNumberFormat="1" applyFont="1" applyFill="1" applyBorder="1" applyAlignment="1">
      <alignment horizontal="center" vertical="center"/>
    </xf>
    <xf numFmtId="10" fontId="2" fillId="0" borderId="4" xfId="0" applyNumberFormat="1" applyFont="1" applyFill="1" applyBorder="1" applyAlignment="1">
      <alignment horizontal="center" vertical="center"/>
    </xf>
    <xf numFmtId="2" fontId="5" fillId="0" borderId="4" xfId="0" applyNumberFormat="1" applyFont="1" applyFill="1" applyBorder="1" applyAlignment="1">
      <alignment horizontal="center" vertical="center" wrapText="1"/>
    </xf>
    <xf numFmtId="167" fontId="5" fillId="0" borderId="4" xfId="0" applyNumberFormat="1" applyFont="1" applyFill="1" applyBorder="1" applyAlignment="1">
      <alignment horizontal="center" vertical="center"/>
    </xf>
    <xf numFmtId="0" fontId="5" fillId="0" borderId="4" xfId="0" applyFont="1" applyFill="1" applyBorder="1" applyAlignment="1">
      <alignment horizontal="justify" vertical="distributed" wrapText="1"/>
    </xf>
    <xf numFmtId="0" fontId="3" fillId="0" borderId="5" xfId="0" applyFont="1" applyBorder="1" applyAlignment="1">
      <alignment horizontal="center" vertical="center"/>
    </xf>
    <xf numFmtId="167" fontId="5" fillId="0" borderId="5" xfId="0" applyNumberFormat="1" applyFont="1" applyFill="1" applyBorder="1" applyAlignment="1">
      <alignment horizontal="center" vertical="center"/>
    </xf>
    <xf numFmtId="167" fontId="2" fillId="0" borderId="4" xfId="0" applyNumberFormat="1" applyFont="1" applyFill="1" applyBorder="1" applyAlignment="1">
      <alignment horizontal="center" vertical="center"/>
    </xf>
    <xf numFmtId="2" fontId="2" fillId="0" borderId="4" xfId="0" applyNumberFormat="1" applyFont="1" applyFill="1" applyBorder="1" applyAlignment="1">
      <alignment horizontal="center" vertical="center" wrapText="1"/>
    </xf>
    <xf numFmtId="0" fontId="2" fillId="0" borderId="4" xfId="0" applyFont="1" applyFill="1" applyBorder="1" applyAlignment="1">
      <alignment wrapText="1"/>
    </xf>
    <xf numFmtId="167" fontId="2" fillId="0" borderId="4" xfId="0" applyNumberFormat="1" applyFont="1" applyFill="1" applyBorder="1"/>
    <xf numFmtId="2" fontId="2" fillId="0" borderId="4" xfId="0" applyNumberFormat="1" applyFont="1" applyFill="1" applyBorder="1"/>
    <xf numFmtId="2" fontId="2" fillId="0" borderId="4" xfId="0" applyNumberFormat="1"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wrapText="1"/>
    </xf>
    <xf numFmtId="167" fontId="2" fillId="2" borderId="4" xfId="0" applyNumberFormat="1" applyFont="1" applyFill="1" applyBorder="1" applyAlignment="1">
      <alignment horizontal="center" vertical="center"/>
    </xf>
    <xf numFmtId="10" fontId="2" fillId="2" borderId="4" xfId="0" applyNumberFormat="1" applyFont="1" applyFill="1" applyBorder="1" applyAlignment="1">
      <alignment horizontal="center" vertical="center"/>
    </xf>
    <xf numFmtId="2" fontId="2" fillId="2" borderId="4" xfId="0" applyNumberFormat="1" applyFont="1" applyFill="1" applyBorder="1" applyAlignment="1">
      <alignment horizontal="center" vertical="center"/>
    </xf>
    <xf numFmtId="0" fontId="2" fillId="0" borderId="8" xfId="0" applyFont="1" applyFill="1" applyBorder="1" applyAlignment="1">
      <alignment horizontal="center" vertical="center"/>
    </xf>
    <xf numFmtId="0" fontId="7" fillId="0" borderId="4" xfId="0" applyFont="1" applyBorder="1" applyAlignment="1">
      <alignment wrapText="1"/>
    </xf>
    <xf numFmtId="0" fontId="2" fillId="0" borderId="4" xfId="0" applyFont="1" applyFill="1" applyBorder="1" applyAlignment="1">
      <alignment horizontal="center" vertical="center" wrapText="1"/>
    </xf>
    <xf numFmtId="0" fontId="2" fillId="0" borderId="4" xfId="0" applyFont="1" applyFill="1" applyBorder="1"/>
    <xf numFmtId="2" fontId="2" fillId="2" borderId="4" xfId="0" applyNumberFormat="1" applyFont="1" applyFill="1" applyBorder="1" applyAlignment="1">
      <alignment horizontal="center" vertical="center" wrapText="1"/>
    </xf>
    <xf numFmtId="0" fontId="2" fillId="0" borderId="0" xfId="0" applyFont="1" applyFill="1"/>
    <xf numFmtId="0" fontId="3" fillId="0" borderId="8" xfId="0" applyFont="1" applyFill="1" applyBorder="1" applyAlignment="1">
      <alignment horizontal="center" vertical="center"/>
    </xf>
    <xf numFmtId="0" fontId="3" fillId="0" borderId="4" xfId="0" applyFont="1" applyBorder="1" applyAlignment="1">
      <alignment horizontal="center" vertical="center" wrapText="1"/>
    </xf>
    <xf numFmtId="0" fontId="3" fillId="0" borderId="13" xfId="0" applyFont="1" applyFill="1" applyBorder="1" applyAlignment="1">
      <alignment horizontal="center" vertical="center"/>
    </xf>
    <xf numFmtId="0" fontId="8" fillId="0" borderId="8" xfId="0" applyFont="1" applyFill="1" applyBorder="1" applyAlignment="1"/>
    <xf numFmtId="0" fontId="3" fillId="0" borderId="14" xfId="0" applyFont="1" applyFill="1" applyBorder="1" applyAlignment="1">
      <alignment horizontal="center" vertical="center"/>
    </xf>
    <xf numFmtId="0" fontId="8" fillId="0" borderId="0" xfId="0" applyFont="1" applyFill="1" applyBorder="1" applyAlignment="1"/>
    <xf numFmtId="0" fontId="2" fillId="0" borderId="0" xfId="0" applyFont="1" applyFill="1" applyBorder="1"/>
    <xf numFmtId="2" fontId="2" fillId="0" borderId="0" xfId="0" applyNumberFormat="1" applyFont="1" applyFill="1" applyBorder="1"/>
    <xf numFmtId="2" fontId="2" fillId="0" borderId="6" xfId="0" applyNumberFormat="1" applyFont="1" applyFill="1" applyBorder="1" applyAlignment="1">
      <alignment horizontal="center" vertical="center"/>
    </xf>
    <xf numFmtId="0" fontId="2" fillId="0" borderId="10" xfId="0" applyFont="1" applyFill="1" applyBorder="1" applyAlignment="1">
      <alignment horizontal="center" vertical="center"/>
    </xf>
    <xf numFmtId="2" fontId="2" fillId="0" borderId="10" xfId="0" applyNumberFormat="1" applyFont="1" applyFill="1" applyBorder="1" applyAlignment="1">
      <alignment horizontal="left"/>
    </xf>
    <xf numFmtId="0" fontId="2" fillId="0" borderId="14" xfId="0" applyFont="1" applyFill="1" applyBorder="1" applyAlignment="1">
      <alignment horizontal="center" vertical="center"/>
    </xf>
    <xf numFmtId="2" fontId="2" fillId="0" borderId="0" xfId="0" applyNumberFormat="1" applyFont="1" applyFill="1" applyBorder="1" applyAlignment="1">
      <alignment horizontal="left"/>
    </xf>
    <xf numFmtId="0" fontId="2" fillId="0" borderId="10" xfId="0" applyFont="1" applyBorder="1" applyAlignment="1"/>
    <xf numFmtId="0" fontId="2" fillId="0" borderId="0" xfId="0" applyFont="1" applyBorder="1" applyAlignment="1"/>
    <xf numFmtId="0" fontId="2" fillId="0" borderId="10" xfId="0" applyFont="1" applyFill="1" applyBorder="1" applyAlignment="1"/>
    <xf numFmtId="0" fontId="2" fillId="0" borderId="0" xfId="0" applyFont="1" applyFill="1" applyBorder="1" applyAlignment="1"/>
    <xf numFmtId="0" fontId="2" fillId="0" borderId="10" xfId="0" applyFont="1" applyBorder="1" applyAlignment="1">
      <alignment horizontal="left"/>
    </xf>
    <xf numFmtId="0" fontId="2" fillId="0" borderId="0" xfId="0" applyFont="1" applyBorder="1" applyAlignment="1">
      <alignment horizontal="left"/>
    </xf>
    <xf numFmtId="0" fontId="3" fillId="0" borderId="10" xfId="0" applyFont="1" applyBorder="1" applyAlignment="1">
      <alignment horizontal="left"/>
    </xf>
    <xf numFmtId="0" fontId="3" fillId="0" borderId="0" xfId="0" applyFont="1" applyBorder="1" applyAlignment="1">
      <alignment horizontal="left"/>
    </xf>
    <xf numFmtId="0" fontId="2" fillId="0" borderId="9" xfId="0" applyFont="1" applyFill="1" applyBorder="1" applyAlignment="1">
      <alignment horizontal="center" vertical="center"/>
    </xf>
    <xf numFmtId="0" fontId="2" fillId="0" borderId="9" xfId="0" applyFont="1" applyFill="1" applyBorder="1"/>
    <xf numFmtId="0" fontId="2" fillId="0" borderId="15" xfId="0" applyFont="1" applyFill="1" applyBorder="1" applyAlignment="1">
      <alignment horizontal="center" vertical="center"/>
    </xf>
    <xf numFmtId="0" fontId="2" fillId="0" borderId="2" xfId="0" applyFont="1" applyFill="1" applyBorder="1"/>
    <xf numFmtId="2" fontId="2" fillId="0" borderId="2" xfId="0" applyNumberFormat="1" applyFont="1" applyFill="1" applyBorder="1"/>
    <xf numFmtId="2" fontId="2" fillId="0" borderId="7" xfId="0" applyNumberFormat="1" applyFont="1" applyFill="1" applyBorder="1" applyAlignment="1">
      <alignment horizontal="center" vertical="center"/>
    </xf>
    <xf numFmtId="0" fontId="9" fillId="0" borderId="0" xfId="2" applyFont="1" applyFill="1" applyBorder="1" applyAlignment="1" applyProtection="1"/>
    <xf numFmtId="0" fontId="9" fillId="0" borderId="10" xfId="2" applyFont="1" applyBorder="1" applyAlignment="1" applyProtection="1">
      <alignment horizontal="left"/>
    </xf>
    <xf numFmtId="0" fontId="9" fillId="0" borderId="10" xfId="2" applyFont="1" applyFill="1" applyBorder="1" applyAlignment="1" applyProtection="1"/>
    <xf numFmtId="4" fontId="5" fillId="0" borderId="5" xfId="0" applyNumberFormat="1" applyFont="1" applyFill="1" applyBorder="1" applyAlignment="1">
      <alignment horizontal="center" vertical="center"/>
    </xf>
    <xf numFmtId="4" fontId="6" fillId="0" borderId="4" xfId="0" applyNumberFormat="1" applyFont="1" applyFill="1" applyBorder="1" applyAlignment="1">
      <alignment horizontal="center" vertical="center"/>
    </xf>
    <xf numFmtId="0" fontId="10" fillId="0" borderId="0" xfId="0" applyFont="1"/>
    <xf numFmtId="0" fontId="2" fillId="0" borderId="4" xfId="0" applyFont="1" applyBorder="1" applyAlignment="1">
      <alignment horizontal="center" vertical="center"/>
    </xf>
    <xf numFmtId="0" fontId="2" fillId="0" borderId="4" xfId="0" applyFont="1" applyBorder="1" applyAlignment="1">
      <alignment vertical="center"/>
    </xf>
    <xf numFmtId="0" fontId="11" fillId="0" borderId="0" xfId="0" applyFont="1"/>
    <xf numFmtId="0" fontId="2" fillId="0" borderId="5" xfId="0" applyFont="1" applyBorder="1" applyAlignment="1">
      <alignment horizontal="center" vertical="center"/>
    </xf>
    <xf numFmtId="2" fontId="5" fillId="0" borderId="4" xfId="0" applyNumberFormat="1" applyFont="1" applyFill="1" applyBorder="1" applyAlignment="1">
      <alignment horizontal="center" vertical="center" wrapText="1"/>
    </xf>
    <xf numFmtId="167" fontId="5" fillId="0" borderId="4" xfId="0" applyNumberFormat="1" applyFont="1" applyFill="1" applyBorder="1" applyAlignment="1">
      <alignment horizontal="center" vertical="center"/>
    </xf>
    <xf numFmtId="0" fontId="2" fillId="0" borderId="4" xfId="0" applyFont="1" applyFill="1" applyBorder="1" applyAlignment="1">
      <alignment horizontal="center" vertical="center"/>
    </xf>
    <xf numFmtId="0" fontId="2" fillId="0" borderId="4" xfId="0" applyFont="1" applyBorder="1" applyAlignment="1">
      <alignment horizontal="center" vertical="center"/>
    </xf>
    <xf numFmtId="10" fontId="2" fillId="0" borderId="4" xfId="0" applyNumberFormat="1" applyFont="1" applyFill="1" applyBorder="1" applyAlignment="1">
      <alignment horizontal="center" vertical="center"/>
    </xf>
    <xf numFmtId="0" fontId="2" fillId="3" borderId="4" xfId="0" applyFont="1" applyFill="1" applyBorder="1" applyAlignment="1">
      <alignment horizontal="center" vertical="center"/>
    </xf>
    <xf numFmtId="0" fontId="2" fillId="3" borderId="4" xfId="0" applyFont="1" applyFill="1" applyBorder="1" applyAlignment="1">
      <alignment wrapText="1"/>
    </xf>
    <xf numFmtId="167" fontId="2" fillId="3" borderId="4" xfId="0" applyNumberFormat="1" applyFont="1" applyFill="1" applyBorder="1" applyAlignment="1">
      <alignment horizontal="center" vertical="center"/>
    </xf>
    <xf numFmtId="10" fontId="2" fillId="3" borderId="4" xfId="0" applyNumberFormat="1" applyFont="1" applyFill="1" applyBorder="1" applyAlignment="1">
      <alignment horizontal="center" vertical="center"/>
    </xf>
    <xf numFmtId="0" fontId="11" fillId="3" borderId="0" xfId="0" applyFont="1" applyFill="1"/>
    <xf numFmtId="2" fontId="2" fillId="3" borderId="4" xfId="0" applyNumberFormat="1" applyFont="1" applyFill="1" applyBorder="1" applyAlignment="1">
      <alignment horizontal="center" vertical="center" wrapText="1"/>
    </xf>
    <xf numFmtId="0" fontId="3" fillId="0" borderId="0" xfId="0" applyFont="1" applyFill="1" applyAlignment="1">
      <alignment horizontal="center"/>
    </xf>
    <xf numFmtId="0" fontId="3" fillId="0" borderId="0" xfId="0" applyFont="1" applyFill="1"/>
    <xf numFmtId="0" fontId="2" fillId="0" borderId="0" xfId="0" applyFont="1" applyFill="1" applyBorder="1" applyAlignment="1">
      <alignment horizontal="center" vertical="center"/>
    </xf>
    <xf numFmtId="0" fontId="5" fillId="0" borderId="0" xfId="0" applyFont="1" applyFill="1" applyBorder="1" applyAlignment="1">
      <alignment horizontal="left" vertical="distributed" wrapText="1"/>
    </xf>
    <xf numFmtId="0" fontId="2" fillId="0" borderId="0" xfId="0" applyFont="1" applyBorder="1" applyAlignment="1">
      <alignment horizontal="center" vertical="center"/>
    </xf>
    <xf numFmtId="167" fontId="5" fillId="0" borderId="0" xfId="0" applyNumberFormat="1" applyFont="1" applyFill="1" applyBorder="1" applyAlignment="1">
      <alignment horizontal="center" vertical="center"/>
    </xf>
    <xf numFmtId="10" fontId="2" fillId="0" borderId="0" xfId="0" applyNumberFormat="1" applyFont="1" applyFill="1" applyBorder="1" applyAlignment="1">
      <alignment horizontal="center" vertical="center"/>
    </xf>
    <xf numFmtId="2" fontId="5" fillId="0" borderId="0" xfId="0" applyNumberFormat="1"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167" fontId="5" fillId="0" borderId="8" xfId="0" applyNumberFormat="1" applyFont="1" applyFill="1" applyBorder="1" applyAlignment="1">
      <alignment horizontal="center" vertical="center" shrinkToFit="1"/>
    </xf>
    <xf numFmtId="167" fontId="5" fillId="0" borderId="9" xfId="0" applyNumberFormat="1" applyFont="1" applyFill="1" applyBorder="1" applyAlignment="1">
      <alignment horizontal="center" vertical="center" shrinkToFit="1"/>
    </xf>
    <xf numFmtId="10" fontId="2" fillId="0" borderId="8" xfId="0" applyNumberFormat="1" applyFont="1" applyFill="1" applyBorder="1" applyAlignment="1">
      <alignment horizontal="center" vertical="center" shrinkToFit="1"/>
    </xf>
    <xf numFmtId="10" fontId="2" fillId="0" borderId="9" xfId="0" applyNumberFormat="1" applyFont="1" applyFill="1" applyBorder="1" applyAlignment="1">
      <alignment horizontal="center" vertical="center" shrinkToFit="1"/>
    </xf>
    <xf numFmtId="167" fontId="5" fillId="0" borderId="8" xfId="0" applyNumberFormat="1" applyFont="1" applyFill="1" applyBorder="1" applyAlignment="1">
      <alignment vertical="center"/>
    </xf>
    <xf numFmtId="167" fontId="5" fillId="0" borderId="10" xfId="0" applyNumberFormat="1" applyFont="1" applyFill="1" applyBorder="1" applyAlignment="1">
      <alignment vertical="center"/>
    </xf>
    <xf numFmtId="167" fontId="5" fillId="0" borderId="9" xfId="0" applyNumberFormat="1" applyFont="1" applyFill="1" applyBorder="1" applyAlignment="1">
      <alignment vertical="center"/>
    </xf>
    <xf numFmtId="10" fontId="2" fillId="0" borderId="4" xfId="0" applyNumberFormat="1" applyFont="1" applyFill="1" applyBorder="1" applyAlignment="1">
      <alignment horizontal="center" vertical="center"/>
    </xf>
    <xf numFmtId="167" fontId="5" fillId="0" borderId="4" xfId="0" applyNumberFormat="1" applyFont="1" applyFill="1" applyBorder="1" applyAlignment="1">
      <alignment horizontal="center" vertical="center"/>
    </xf>
    <xf numFmtId="0" fontId="2" fillId="0" borderId="4" xfId="0" applyFont="1" applyBorder="1" applyAlignment="1">
      <alignment horizontal="center" vertical="center"/>
    </xf>
    <xf numFmtId="2" fontId="5" fillId="0" borderId="8" xfId="0" applyNumberFormat="1" applyFont="1" applyFill="1" applyBorder="1" applyAlignment="1">
      <alignment horizontal="center" vertical="center" wrapText="1" shrinkToFit="1"/>
    </xf>
    <xf numFmtId="2" fontId="5" fillId="0" borderId="9" xfId="0" applyNumberFormat="1" applyFont="1" applyFill="1" applyBorder="1" applyAlignment="1">
      <alignment horizontal="center" vertical="center" wrapText="1" shrinkToFit="1"/>
    </xf>
    <xf numFmtId="0" fontId="2" fillId="0" borderId="4" xfId="0" applyFont="1" applyFill="1" applyBorder="1" applyAlignment="1">
      <alignment horizontal="center" vertical="center"/>
    </xf>
    <xf numFmtId="0" fontId="2" fillId="0" borderId="8" xfId="0" applyFont="1" applyFill="1" applyBorder="1" applyAlignment="1">
      <alignment horizontal="center" vertical="center" shrinkToFit="1"/>
    </xf>
    <xf numFmtId="0" fontId="2" fillId="0" borderId="9" xfId="0" applyFont="1" applyFill="1" applyBorder="1" applyAlignment="1">
      <alignment horizontal="center" vertical="center" shrinkToFit="1"/>
    </xf>
    <xf numFmtId="2" fontId="5" fillId="0" borderId="4"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5" fillId="0" borderId="4" xfId="0" applyFont="1" applyFill="1" applyBorder="1" applyAlignment="1">
      <alignment horizontal="left" vertical="distributed" wrapTex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5" fillId="0" borderId="8" xfId="0" applyFont="1" applyFill="1" applyBorder="1" applyAlignment="1">
      <alignment horizontal="left" vertical="top" wrapText="1" shrinkToFit="1"/>
    </xf>
    <xf numFmtId="0" fontId="5" fillId="0" borderId="9" xfId="0" applyFont="1" applyFill="1" applyBorder="1" applyAlignment="1">
      <alignment horizontal="left" vertical="top" wrapText="1" shrinkToFit="1"/>
    </xf>
    <xf numFmtId="0" fontId="2" fillId="0" borderId="19" xfId="0" applyFont="1" applyFill="1" applyBorder="1" applyAlignment="1">
      <alignment horizontal="center" vertical="center"/>
    </xf>
    <xf numFmtId="0" fontId="2" fillId="0" borderId="19" xfId="0" applyFont="1" applyFill="1" applyBorder="1" applyAlignment="1">
      <alignment wrapText="1"/>
    </xf>
    <xf numFmtId="167" fontId="2" fillId="0" borderId="19" xfId="0" applyNumberFormat="1" applyFont="1" applyFill="1" applyBorder="1" applyAlignment="1">
      <alignment horizontal="center" vertical="center"/>
    </xf>
    <xf numFmtId="10" fontId="2" fillId="0" borderId="19" xfId="0" applyNumberFormat="1" applyFont="1" applyFill="1" applyBorder="1" applyAlignment="1">
      <alignment horizontal="center" vertical="center"/>
    </xf>
    <xf numFmtId="2" fontId="2" fillId="0" borderId="19" xfId="0" applyNumberFormat="1" applyFont="1" applyFill="1" applyBorder="1" applyAlignment="1">
      <alignment horizontal="center" vertical="center" wrapText="1"/>
    </xf>
    <xf numFmtId="0" fontId="11" fillId="0" borderId="2" xfId="0" applyFont="1" applyBorder="1"/>
    <xf numFmtId="0" fontId="11" fillId="0" borderId="20" xfId="0" applyFont="1" applyBorder="1"/>
  </cellXfs>
  <cellStyles count="3">
    <cellStyle name="Hyperlink" xfId="2" builtinId="8"/>
    <cellStyle name="Normal" xfId="0" builtinId="0"/>
    <cellStyle name="Separador de milhares"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6896100</xdr:colOff>
      <xdr:row>0</xdr:row>
      <xdr:rowOff>314325</xdr:rowOff>
    </xdr:from>
    <xdr:to>
      <xdr:col>1</xdr:col>
      <xdr:colOff>6276975</xdr:colOff>
      <xdr:row>0</xdr:row>
      <xdr:rowOff>876300</xdr:rowOff>
    </xdr:to>
    <xdr:pic>
      <xdr:nvPicPr>
        <xdr:cNvPr id="3" name="Picture 4"/>
        <xdr:cNvPicPr>
          <a:picLocks noChangeAspect="1" noChangeArrowheads="1"/>
        </xdr:cNvPicPr>
      </xdr:nvPicPr>
      <xdr:blipFill>
        <a:blip xmlns:r="http://schemas.openxmlformats.org/officeDocument/2006/relationships" r:embed="rId1"/>
        <a:srcRect/>
        <a:stretch>
          <a:fillRect/>
        </a:stretch>
      </xdr:blipFill>
      <xdr:spPr bwMode="auto">
        <a:xfrm>
          <a:off x="2495550" y="314325"/>
          <a:ext cx="0" cy="447675"/>
        </a:xfrm>
        <a:prstGeom prst="rect">
          <a:avLst/>
        </a:prstGeom>
        <a:noFill/>
        <a:ln w="9525">
          <a:noFill/>
          <a:miter lim="800000"/>
          <a:headEnd/>
          <a:tailEnd/>
        </a:ln>
      </xdr:spPr>
    </xdr:pic>
    <xdr:clientData/>
  </xdr:twoCellAnchor>
  <xdr:twoCellAnchor>
    <xdr:from>
      <xdr:col>1</xdr:col>
      <xdr:colOff>4810125</xdr:colOff>
      <xdr:row>0</xdr:row>
      <xdr:rowOff>161925</xdr:rowOff>
    </xdr:from>
    <xdr:to>
      <xdr:col>3</xdr:col>
      <xdr:colOff>0</xdr:colOff>
      <xdr:row>0</xdr:row>
      <xdr:rowOff>447675</xdr:rowOff>
    </xdr:to>
    <xdr:pic>
      <xdr:nvPicPr>
        <xdr:cNvPr id="4"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5314950" y="161925"/>
          <a:ext cx="714375" cy="2857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6896100</xdr:colOff>
      <xdr:row>0</xdr:row>
      <xdr:rowOff>314325</xdr:rowOff>
    </xdr:from>
    <xdr:to>
      <xdr:col>1</xdr:col>
      <xdr:colOff>6276975</xdr:colOff>
      <xdr:row>0</xdr:row>
      <xdr:rowOff>876300</xdr:rowOff>
    </xdr:to>
    <xdr:pic>
      <xdr:nvPicPr>
        <xdr:cNvPr id="2" name="Picture 4"/>
        <xdr:cNvPicPr>
          <a:picLocks noChangeAspect="1" noChangeArrowheads="1"/>
        </xdr:cNvPicPr>
      </xdr:nvPicPr>
      <xdr:blipFill>
        <a:blip xmlns:r="http://schemas.openxmlformats.org/officeDocument/2006/relationships" r:embed="rId1"/>
        <a:srcRect/>
        <a:stretch>
          <a:fillRect/>
        </a:stretch>
      </xdr:blipFill>
      <xdr:spPr bwMode="auto">
        <a:xfrm>
          <a:off x="5553075" y="314325"/>
          <a:ext cx="0" cy="180975"/>
        </a:xfrm>
        <a:prstGeom prst="rect">
          <a:avLst/>
        </a:prstGeom>
        <a:noFill/>
        <a:ln w="9525">
          <a:noFill/>
          <a:miter lim="800000"/>
          <a:headEnd/>
          <a:tailEnd/>
        </a:ln>
      </xdr:spPr>
    </xdr:pic>
    <xdr:clientData/>
  </xdr:twoCellAnchor>
  <xdr:twoCellAnchor>
    <xdr:from>
      <xdr:col>1</xdr:col>
      <xdr:colOff>4810125</xdr:colOff>
      <xdr:row>0</xdr:row>
      <xdr:rowOff>161925</xdr:rowOff>
    </xdr:from>
    <xdr:to>
      <xdr:col>3</xdr:col>
      <xdr:colOff>0</xdr:colOff>
      <xdr:row>0</xdr:row>
      <xdr:rowOff>447675</xdr:rowOff>
    </xdr:to>
    <xdr:pic>
      <xdr:nvPicPr>
        <xdr:cNvPr id="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5314950" y="161925"/>
          <a:ext cx="714375" cy="285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andradehosp@terra.com.br" TargetMode="External"/><Relationship Id="rId2" Type="http://schemas.openxmlformats.org/officeDocument/2006/relationships/hyperlink" Target="mailto:leistung@leistungbrasil.com" TargetMode="External"/><Relationship Id="rId1" Type="http://schemas.openxmlformats.org/officeDocument/2006/relationships/hyperlink" Target="mailto:danimed@danimed.com.be"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vendasteb@com.br"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J246"/>
  <sheetViews>
    <sheetView tabSelected="1" view="pageBreakPreview" topLeftCell="A46" zoomScaleNormal="100" zoomScaleSheetLayoutView="100" workbookViewId="0">
      <selection activeCell="C48" sqref="C48:C116"/>
    </sheetView>
  </sheetViews>
  <sheetFormatPr defaultRowHeight="12.75"/>
  <cols>
    <col min="1" max="1" width="7.5703125" style="59" customWidth="1"/>
    <col min="2" max="2" width="75.7109375" style="59" customWidth="1"/>
    <col min="3" max="3" width="7.140625" style="22" bestFit="1" customWidth="1"/>
    <col min="4" max="4" width="10.85546875" style="59" customWidth="1"/>
    <col min="5" max="5" width="16" style="59" customWidth="1"/>
    <col min="6" max="6" width="13.140625" style="59" customWidth="1"/>
    <col min="7" max="7" width="8.5703125" style="26" customWidth="1"/>
    <col min="8" max="8" width="17.28515625" style="26" customWidth="1"/>
    <col min="9" max="9" width="12.42578125" style="28" customWidth="1"/>
  </cols>
  <sheetData>
    <row r="1" spans="1:10" ht="39" customHeight="1">
      <c r="A1" s="134" t="s">
        <v>6</v>
      </c>
      <c r="B1" s="134"/>
      <c r="C1" s="134"/>
      <c r="D1" s="134"/>
      <c r="E1" s="134"/>
      <c r="F1" s="134"/>
      <c r="G1" s="134"/>
      <c r="H1" s="134"/>
      <c r="I1" s="134"/>
      <c r="J1" s="1"/>
    </row>
    <row r="2" spans="1:10">
      <c r="A2" s="135" t="s">
        <v>11</v>
      </c>
      <c r="B2" s="135"/>
      <c r="C2" s="135"/>
      <c r="D2" s="135"/>
      <c r="E2" s="135"/>
      <c r="F2" s="135"/>
      <c r="G2" s="135"/>
      <c r="H2" s="135"/>
      <c r="I2" s="135"/>
      <c r="J2" s="1"/>
    </row>
    <row r="3" spans="1:10" ht="13.5" thickBot="1">
      <c r="A3" s="135" t="s">
        <v>0</v>
      </c>
      <c r="B3" s="135"/>
      <c r="C3" s="135"/>
      <c r="D3" s="135"/>
      <c r="E3" s="135"/>
      <c r="F3" s="135"/>
      <c r="G3" s="135"/>
      <c r="H3" s="135"/>
      <c r="I3" s="135"/>
      <c r="J3" s="1"/>
    </row>
    <row r="4" spans="1:10">
      <c r="A4" s="5" t="s">
        <v>209</v>
      </c>
      <c r="B4" s="6"/>
      <c r="C4" s="3"/>
      <c r="D4" s="3"/>
      <c r="E4" s="3"/>
      <c r="F4" s="7"/>
      <c r="G4" s="8" t="s">
        <v>207</v>
      </c>
      <c r="H4" s="9"/>
      <c r="I4" s="8"/>
      <c r="J4" s="1"/>
    </row>
    <row r="5" spans="1:10">
      <c r="A5" s="10" t="s">
        <v>210</v>
      </c>
      <c r="B5" s="11"/>
      <c r="C5" s="12"/>
      <c r="D5" s="12"/>
      <c r="E5" s="12"/>
      <c r="F5" s="13"/>
      <c r="G5" s="13" t="s">
        <v>222</v>
      </c>
      <c r="H5" s="13"/>
      <c r="I5" s="14"/>
      <c r="J5" s="1"/>
    </row>
    <row r="6" spans="1:10" ht="13.5" thickBot="1">
      <c r="A6" s="15" t="s">
        <v>204</v>
      </c>
      <c r="B6" s="16"/>
      <c r="C6" s="17"/>
      <c r="D6" s="17"/>
      <c r="E6" s="17"/>
      <c r="F6" s="18"/>
      <c r="G6" s="19" t="s">
        <v>208</v>
      </c>
      <c r="H6" s="18"/>
      <c r="I6" s="4"/>
      <c r="J6" s="1"/>
    </row>
    <row r="7" spans="1:10">
      <c r="A7" s="20"/>
      <c r="B7" s="21"/>
      <c r="D7" s="23"/>
      <c r="E7" s="24"/>
      <c r="F7" s="25"/>
      <c r="H7" s="27"/>
      <c r="J7" s="1"/>
    </row>
    <row r="8" spans="1:10" s="92" customFormat="1" ht="22.5">
      <c r="A8" s="29" t="s">
        <v>1</v>
      </c>
      <c r="B8" s="29" t="s">
        <v>7</v>
      </c>
      <c r="C8" s="29" t="s">
        <v>8</v>
      </c>
      <c r="D8" s="30" t="s">
        <v>5</v>
      </c>
      <c r="E8" s="30" t="s">
        <v>9</v>
      </c>
      <c r="F8" s="31" t="s">
        <v>13</v>
      </c>
      <c r="G8" s="32" t="s">
        <v>2</v>
      </c>
      <c r="H8" s="32" t="s">
        <v>14</v>
      </c>
      <c r="I8" s="32" t="s">
        <v>10</v>
      </c>
    </row>
    <row r="9" spans="1:10" s="95" customFormat="1" ht="54" customHeight="1">
      <c r="A9" s="33">
        <v>1</v>
      </c>
      <c r="B9" s="34" t="s">
        <v>19</v>
      </c>
      <c r="C9" s="33" t="s">
        <v>12</v>
      </c>
      <c r="D9" s="93">
        <v>4</v>
      </c>
      <c r="E9" s="93" t="s">
        <v>73</v>
      </c>
      <c r="F9" s="39">
        <v>1103.33</v>
      </c>
      <c r="G9" s="37">
        <f t="shared" ref="G9:G10" si="0">(H9/F9)-100%</f>
        <v>-0.37462046713132058</v>
      </c>
      <c r="H9" s="39">
        <v>690</v>
      </c>
      <c r="I9" s="38" t="s">
        <v>109</v>
      </c>
    </row>
    <row r="10" spans="1:10" s="95" customFormat="1" ht="112.5">
      <c r="A10" s="33">
        <v>2</v>
      </c>
      <c r="B10" s="40" t="s">
        <v>20</v>
      </c>
      <c r="C10" s="33" t="s">
        <v>12</v>
      </c>
      <c r="D10" s="93">
        <v>95</v>
      </c>
      <c r="E10" s="93" t="s">
        <v>74</v>
      </c>
      <c r="F10" s="39">
        <v>423</v>
      </c>
      <c r="G10" s="37">
        <f t="shared" si="0"/>
        <v>-0.6267375886524823</v>
      </c>
      <c r="H10" s="39">
        <v>157.88999999999999</v>
      </c>
      <c r="I10" s="38" t="s">
        <v>97</v>
      </c>
    </row>
    <row r="11" spans="1:10" s="2" customFormat="1" ht="409.5" customHeight="1">
      <c r="A11" s="131">
        <v>3</v>
      </c>
      <c r="B11" s="139" t="s">
        <v>21</v>
      </c>
      <c r="C11" s="131" t="s">
        <v>12</v>
      </c>
      <c r="D11" s="137">
        <v>154</v>
      </c>
      <c r="E11" s="137" t="s">
        <v>75</v>
      </c>
      <c r="F11" s="118">
        <v>23300</v>
      </c>
      <c r="G11" s="120">
        <v>-0.6267375886524823</v>
      </c>
      <c r="H11" s="118">
        <v>3785</v>
      </c>
      <c r="I11" s="128" t="s">
        <v>211</v>
      </c>
    </row>
    <row r="12" spans="1:10" s="95" customFormat="1" ht="108.75" customHeight="1">
      <c r="A12" s="132"/>
      <c r="B12" s="140"/>
      <c r="C12" s="132"/>
      <c r="D12" s="138"/>
      <c r="E12" s="138"/>
      <c r="F12" s="119"/>
      <c r="G12" s="121"/>
      <c r="H12" s="119"/>
      <c r="I12" s="129"/>
    </row>
    <row r="13" spans="1:10" s="95" customFormat="1" ht="32.25" customHeight="1">
      <c r="A13" s="33">
        <v>4</v>
      </c>
      <c r="B13" s="40" t="s">
        <v>22</v>
      </c>
      <c r="C13" s="33" t="s">
        <v>12</v>
      </c>
      <c r="D13" s="93">
        <v>12</v>
      </c>
      <c r="E13" s="96" t="s">
        <v>76</v>
      </c>
      <c r="F13" s="42">
        <v>2853.33</v>
      </c>
      <c r="G13" s="37">
        <f t="shared" ref="G13:G17" si="1">(H13/F13)-100%</f>
        <v>-0.5242996779201845</v>
      </c>
      <c r="H13" s="39">
        <v>1357.33</v>
      </c>
      <c r="I13" s="38" t="s">
        <v>98</v>
      </c>
    </row>
    <row r="14" spans="1:10" s="95" customFormat="1" ht="118.5" customHeight="1">
      <c r="A14" s="33">
        <v>5</v>
      </c>
      <c r="B14" s="40" t="s">
        <v>23</v>
      </c>
      <c r="C14" s="33" t="s">
        <v>12</v>
      </c>
      <c r="D14" s="93">
        <v>8</v>
      </c>
      <c r="E14" s="96" t="s">
        <v>77</v>
      </c>
      <c r="F14" s="42">
        <v>1550</v>
      </c>
      <c r="G14" s="37">
        <f t="shared" si="1"/>
        <v>-0.32258064516129037</v>
      </c>
      <c r="H14" s="39">
        <v>1050</v>
      </c>
      <c r="I14" s="38" t="s">
        <v>105</v>
      </c>
    </row>
    <row r="15" spans="1:10" s="95" customFormat="1" ht="102" customHeight="1">
      <c r="A15" s="33">
        <v>6</v>
      </c>
      <c r="B15" s="40" t="s">
        <v>24</v>
      </c>
      <c r="C15" s="33" t="s">
        <v>12</v>
      </c>
      <c r="D15" s="93">
        <v>8</v>
      </c>
      <c r="E15" s="96" t="s">
        <v>78</v>
      </c>
      <c r="F15" s="42">
        <v>1340</v>
      </c>
      <c r="G15" s="37">
        <f t="shared" si="1"/>
        <v>-0.26268656716417915</v>
      </c>
      <c r="H15" s="39">
        <v>988</v>
      </c>
      <c r="I15" s="38" t="s">
        <v>107</v>
      </c>
    </row>
    <row r="16" spans="1:10" s="95" customFormat="1" ht="157.5">
      <c r="A16" s="33">
        <v>7</v>
      </c>
      <c r="B16" s="40" t="s">
        <v>25</v>
      </c>
      <c r="C16" s="33" t="s">
        <v>12</v>
      </c>
      <c r="D16" s="93">
        <v>44</v>
      </c>
      <c r="E16" s="96" t="s">
        <v>79</v>
      </c>
      <c r="F16" s="42">
        <v>12100</v>
      </c>
      <c r="G16" s="37">
        <f t="shared" si="1"/>
        <v>-0.73140495867768596</v>
      </c>
      <c r="H16" s="39">
        <v>3250</v>
      </c>
      <c r="I16" s="38" t="s">
        <v>105</v>
      </c>
    </row>
    <row r="17" spans="1:9" s="95" customFormat="1" ht="55.5" customHeight="1">
      <c r="A17" s="33">
        <v>8</v>
      </c>
      <c r="B17" s="40" t="s">
        <v>26</v>
      </c>
      <c r="C17" s="33" t="s">
        <v>12</v>
      </c>
      <c r="D17" s="93">
        <v>10</v>
      </c>
      <c r="E17" s="96" t="s">
        <v>80</v>
      </c>
      <c r="F17" s="42">
        <v>1095</v>
      </c>
      <c r="G17" s="37">
        <f t="shared" si="1"/>
        <v>-0.17808219178082196</v>
      </c>
      <c r="H17" s="39">
        <v>900</v>
      </c>
      <c r="I17" s="38" t="s">
        <v>102</v>
      </c>
    </row>
    <row r="18" spans="1:9" s="95" customFormat="1" ht="178.5" customHeight="1">
      <c r="A18" s="33">
        <v>9</v>
      </c>
      <c r="B18" s="40" t="s">
        <v>27</v>
      </c>
      <c r="C18" s="33" t="s">
        <v>12</v>
      </c>
      <c r="D18" s="93">
        <v>8</v>
      </c>
      <c r="E18" s="96" t="s">
        <v>81</v>
      </c>
      <c r="F18" s="42">
        <v>3900</v>
      </c>
      <c r="G18" s="37">
        <f t="shared" ref="G18:G19" si="2">(H18/F18)-100%</f>
        <v>-0.46153846153846156</v>
      </c>
      <c r="H18" s="39">
        <v>2100</v>
      </c>
      <c r="I18" s="38" t="s">
        <v>113</v>
      </c>
    </row>
    <row r="19" spans="1:9" s="95" customFormat="1" ht="56.25" customHeight="1">
      <c r="A19" s="33">
        <v>10</v>
      </c>
      <c r="B19" s="40" t="s">
        <v>28</v>
      </c>
      <c r="C19" s="33" t="s">
        <v>12</v>
      </c>
      <c r="D19" s="93">
        <v>8</v>
      </c>
      <c r="E19" s="96" t="s">
        <v>74</v>
      </c>
      <c r="F19" s="42">
        <v>2425</v>
      </c>
      <c r="G19" s="37">
        <f t="shared" si="2"/>
        <v>-0.17525773195876293</v>
      </c>
      <c r="H19" s="39">
        <v>2000</v>
      </c>
      <c r="I19" s="38" t="s">
        <v>113</v>
      </c>
    </row>
    <row r="20" spans="1:9" s="95" customFormat="1" ht="35.25" customHeight="1">
      <c r="A20" s="33">
        <v>11</v>
      </c>
      <c r="B20" s="40" t="s">
        <v>31</v>
      </c>
      <c r="C20" s="33" t="s">
        <v>12</v>
      </c>
      <c r="D20" s="93">
        <v>50</v>
      </c>
      <c r="E20" s="96" t="s">
        <v>82</v>
      </c>
      <c r="F20" s="42">
        <v>170</v>
      </c>
      <c r="G20" s="37">
        <f t="shared" ref="G20:G22" si="3">(H20/F20)-100%</f>
        <v>-0.38823529411764701</v>
      </c>
      <c r="H20" s="39">
        <v>104</v>
      </c>
      <c r="I20" s="38" t="s">
        <v>97</v>
      </c>
    </row>
    <row r="21" spans="1:9" s="95" customFormat="1" ht="54.75" customHeight="1">
      <c r="A21" s="33">
        <v>12</v>
      </c>
      <c r="B21" s="40" t="s">
        <v>32</v>
      </c>
      <c r="C21" s="33" t="s">
        <v>12</v>
      </c>
      <c r="D21" s="93">
        <v>4</v>
      </c>
      <c r="E21" s="96" t="s">
        <v>83</v>
      </c>
      <c r="F21" s="42">
        <v>2050</v>
      </c>
      <c r="G21" s="37">
        <f t="shared" si="3"/>
        <v>-0.25853658536585367</v>
      </c>
      <c r="H21" s="39">
        <v>1520</v>
      </c>
      <c r="I21" s="38" t="s">
        <v>97</v>
      </c>
    </row>
    <row r="22" spans="1:9" s="95" customFormat="1" ht="409.5" customHeight="1">
      <c r="A22" s="33">
        <v>13</v>
      </c>
      <c r="B22" s="40" t="s">
        <v>33</v>
      </c>
      <c r="C22" s="33" t="s">
        <v>12</v>
      </c>
      <c r="D22" s="93">
        <v>10</v>
      </c>
      <c r="E22" s="96" t="s">
        <v>84</v>
      </c>
      <c r="F22" s="42">
        <v>48900</v>
      </c>
      <c r="G22" s="37">
        <f t="shared" si="3"/>
        <v>-0.63394703476482617</v>
      </c>
      <c r="H22" s="39">
        <v>17899.990000000002</v>
      </c>
      <c r="I22" s="38" t="s">
        <v>114</v>
      </c>
    </row>
    <row r="23" spans="1:9" s="95" customFormat="1" ht="292.5" customHeight="1">
      <c r="A23" s="33">
        <v>14</v>
      </c>
      <c r="B23" s="40" t="s">
        <v>200</v>
      </c>
      <c r="C23" s="33" t="s">
        <v>71</v>
      </c>
      <c r="D23" s="93">
        <v>3</v>
      </c>
      <c r="E23" s="93" t="s">
        <v>85</v>
      </c>
      <c r="F23" s="39">
        <v>3830</v>
      </c>
      <c r="G23" s="37">
        <f t="shared" ref="G23:G24" si="4">(H23/F23)-100%</f>
        <v>-0.3820731070496084</v>
      </c>
      <c r="H23" s="39">
        <v>2366.66</v>
      </c>
      <c r="I23" s="38" t="s">
        <v>110</v>
      </c>
    </row>
    <row r="24" spans="1:9" s="95" customFormat="1" ht="157.5">
      <c r="A24" s="33">
        <v>15</v>
      </c>
      <c r="B24" s="40" t="s">
        <v>35</v>
      </c>
      <c r="C24" s="33" t="s">
        <v>12</v>
      </c>
      <c r="D24" s="33">
        <v>8</v>
      </c>
      <c r="E24" s="33" t="s">
        <v>86</v>
      </c>
      <c r="F24" s="43">
        <v>8750</v>
      </c>
      <c r="G24" s="37">
        <f t="shared" si="4"/>
        <v>-0.45999999999999996</v>
      </c>
      <c r="H24" s="43">
        <v>4725</v>
      </c>
      <c r="I24" s="44" t="s">
        <v>111</v>
      </c>
    </row>
    <row r="25" spans="1:9" s="106" customFormat="1" ht="112.5">
      <c r="A25" s="102">
        <v>16</v>
      </c>
      <c r="B25" s="103" t="s">
        <v>39</v>
      </c>
      <c r="C25" s="102" t="s">
        <v>12</v>
      </c>
      <c r="D25" s="102">
        <v>5</v>
      </c>
      <c r="E25" s="102" t="s">
        <v>84</v>
      </c>
      <c r="F25" s="104">
        <v>2839</v>
      </c>
      <c r="G25" s="105">
        <f t="shared" ref="G25:G26" si="5">(H25/F25)-100%</f>
        <v>-6.3148996125396373E-2</v>
      </c>
      <c r="H25" s="104">
        <v>2659.72</v>
      </c>
      <c r="I25" s="107" t="s">
        <v>97</v>
      </c>
    </row>
    <row r="26" spans="1:9" s="95" customFormat="1" ht="56.25">
      <c r="A26" s="33">
        <v>17</v>
      </c>
      <c r="B26" s="45" t="s">
        <v>41</v>
      </c>
      <c r="C26" s="33" t="s">
        <v>12</v>
      </c>
      <c r="D26" s="33">
        <v>15</v>
      </c>
      <c r="E26" s="33" t="s">
        <v>80</v>
      </c>
      <c r="F26" s="43">
        <v>359</v>
      </c>
      <c r="G26" s="37">
        <f t="shared" si="5"/>
        <v>-0.30362116991643451</v>
      </c>
      <c r="H26" s="43">
        <v>250</v>
      </c>
      <c r="I26" s="44" t="s">
        <v>102</v>
      </c>
    </row>
    <row r="27" spans="1:9" s="95" customFormat="1" ht="78.75">
      <c r="A27" s="33">
        <v>18</v>
      </c>
      <c r="B27" s="45" t="s">
        <v>44</v>
      </c>
      <c r="C27" s="33" t="s">
        <v>12</v>
      </c>
      <c r="D27" s="33">
        <v>125</v>
      </c>
      <c r="E27" s="33" t="s">
        <v>74</v>
      </c>
      <c r="F27" s="43">
        <v>44.5</v>
      </c>
      <c r="G27" s="37">
        <f t="shared" ref="G27:G28" si="6">(H27/F27)-100%</f>
        <v>-0.4831460674157303</v>
      </c>
      <c r="H27" s="43">
        <v>23</v>
      </c>
      <c r="I27" s="44" t="s">
        <v>97</v>
      </c>
    </row>
    <row r="28" spans="1:9" s="95" customFormat="1" ht="292.5">
      <c r="A28" s="33">
        <v>19</v>
      </c>
      <c r="B28" s="55" t="s">
        <v>201</v>
      </c>
      <c r="C28" s="33" t="s">
        <v>71</v>
      </c>
      <c r="D28" s="33">
        <v>10</v>
      </c>
      <c r="E28" s="56" t="s">
        <v>87</v>
      </c>
      <c r="F28" s="43">
        <v>5256.5</v>
      </c>
      <c r="G28" s="37">
        <f t="shared" si="6"/>
        <v>-0.42976505279178157</v>
      </c>
      <c r="H28" s="43">
        <v>2997.44</v>
      </c>
      <c r="I28" s="44" t="s">
        <v>100</v>
      </c>
    </row>
    <row r="29" spans="1:9" s="95" customFormat="1" ht="191.25">
      <c r="A29" s="33">
        <v>20</v>
      </c>
      <c r="B29" s="55" t="s">
        <v>202</v>
      </c>
      <c r="C29" s="33" t="s">
        <v>71</v>
      </c>
      <c r="D29" s="33">
        <v>5</v>
      </c>
      <c r="E29" s="56" t="s">
        <v>87</v>
      </c>
      <c r="F29" s="43">
        <v>4854</v>
      </c>
      <c r="G29" s="37">
        <f t="shared" ref="G29" si="7">(H29/F29)-100%</f>
        <v>-0.38248042851256692</v>
      </c>
      <c r="H29" s="43">
        <v>2997.44</v>
      </c>
      <c r="I29" s="44" t="s">
        <v>100</v>
      </c>
    </row>
    <row r="30" spans="1:9" s="95" customFormat="1" ht="78.75">
      <c r="A30" s="33">
        <v>21</v>
      </c>
      <c r="B30" s="45" t="s">
        <v>47</v>
      </c>
      <c r="C30" s="33" t="s">
        <v>12</v>
      </c>
      <c r="D30" s="33">
        <v>5</v>
      </c>
      <c r="E30" s="33" t="s">
        <v>88</v>
      </c>
      <c r="F30" s="43">
        <v>16960</v>
      </c>
      <c r="G30" s="37">
        <f t="shared" ref="G30:G33" si="8">(H30/F30)-100%</f>
        <v>-5.6603773584905648E-2</v>
      </c>
      <c r="H30" s="43">
        <v>16000</v>
      </c>
      <c r="I30" s="44" t="s">
        <v>99</v>
      </c>
    </row>
    <row r="31" spans="1:9" s="95" customFormat="1" ht="274.5" customHeight="1">
      <c r="A31" s="33">
        <v>22</v>
      </c>
      <c r="B31" s="40" t="s">
        <v>48</v>
      </c>
      <c r="C31" s="33" t="s">
        <v>12</v>
      </c>
      <c r="D31" s="93">
        <v>60</v>
      </c>
      <c r="E31" s="96" t="s">
        <v>89</v>
      </c>
      <c r="F31" s="42">
        <v>39460</v>
      </c>
      <c r="G31" s="37">
        <f t="shared" si="8"/>
        <v>-0.36644703497212372</v>
      </c>
      <c r="H31" s="39">
        <v>25000</v>
      </c>
      <c r="I31" s="38" t="s">
        <v>113</v>
      </c>
    </row>
    <row r="32" spans="1:9" s="95" customFormat="1" ht="30.75" customHeight="1">
      <c r="A32" s="33">
        <v>23</v>
      </c>
      <c r="B32" s="45" t="s">
        <v>49</v>
      </c>
      <c r="C32" s="33" t="s">
        <v>12</v>
      </c>
      <c r="D32" s="33">
        <v>66</v>
      </c>
      <c r="E32" s="33" t="s">
        <v>90</v>
      </c>
      <c r="F32" s="43">
        <v>11922</v>
      </c>
      <c r="G32" s="37">
        <f t="shared" si="8"/>
        <v>-0.9880615668511995</v>
      </c>
      <c r="H32" s="43">
        <v>142.33000000000001</v>
      </c>
      <c r="I32" s="44" t="s">
        <v>97</v>
      </c>
    </row>
    <row r="33" spans="1:9" s="95" customFormat="1" ht="90">
      <c r="A33" s="33">
        <v>24</v>
      </c>
      <c r="B33" s="45" t="s">
        <v>50</v>
      </c>
      <c r="C33" s="33" t="s">
        <v>12</v>
      </c>
      <c r="D33" s="33">
        <v>4</v>
      </c>
      <c r="E33" s="33" t="s">
        <v>80</v>
      </c>
      <c r="F33" s="43">
        <v>334</v>
      </c>
      <c r="G33" s="37">
        <f t="shared" si="8"/>
        <v>-6.0778443113771452E-3</v>
      </c>
      <c r="H33" s="43">
        <v>331.97</v>
      </c>
      <c r="I33" s="44" t="s">
        <v>103</v>
      </c>
    </row>
    <row r="34" spans="1:9" s="95" customFormat="1" ht="67.5">
      <c r="A34" s="33">
        <v>25</v>
      </c>
      <c r="B34" s="45" t="s">
        <v>53</v>
      </c>
      <c r="C34" s="33" t="s">
        <v>12</v>
      </c>
      <c r="D34" s="33">
        <v>50</v>
      </c>
      <c r="E34" s="33" t="s">
        <v>82</v>
      </c>
      <c r="F34" s="43">
        <v>114</v>
      </c>
      <c r="G34" s="37">
        <f t="shared" ref="G34:G36" si="9">(H34/F34)-100%</f>
        <v>-0.43350877192982462</v>
      </c>
      <c r="H34" s="43">
        <v>64.58</v>
      </c>
      <c r="I34" s="44" t="s">
        <v>97</v>
      </c>
    </row>
    <row r="35" spans="1:9" s="95" customFormat="1" ht="101.25">
      <c r="A35" s="33">
        <v>26</v>
      </c>
      <c r="B35" s="45" t="s">
        <v>54</v>
      </c>
      <c r="C35" s="33" t="s">
        <v>12</v>
      </c>
      <c r="D35" s="33">
        <v>10</v>
      </c>
      <c r="E35" s="33" t="s">
        <v>91</v>
      </c>
      <c r="F35" s="43">
        <v>3295</v>
      </c>
      <c r="G35" s="37">
        <f t="shared" si="9"/>
        <v>-0.69044006069802732</v>
      </c>
      <c r="H35" s="43">
        <v>1020</v>
      </c>
      <c r="I35" s="44" t="s">
        <v>106</v>
      </c>
    </row>
    <row r="36" spans="1:9" s="106" customFormat="1" ht="56.25">
      <c r="A36" s="102">
        <v>27</v>
      </c>
      <c r="B36" s="103" t="s">
        <v>55</v>
      </c>
      <c r="C36" s="102" t="s">
        <v>12</v>
      </c>
      <c r="D36" s="102">
        <v>5</v>
      </c>
      <c r="E36" s="102" t="s">
        <v>92</v>
      </c>
      <c r="F36" s="104">
        <v>1249</v>
      </c>
      <c r="G36" s="105">
        <f t="shared" si="9"/>
        <v>0</v>
      </c>
      <c r="H36" s="104">
        <v>1249</v>
      </c>
      <c r="I36" s="107" t="s">
        <v>108</v>
      </c>
    </row>
    <row r="37" spans="1:9" s="95" customFormat="1" ht="45">
      <c r="A37" s="33">
        <v>28</v>
      </c>
      <c r="B37" s="45" t="s">
        <v>57</v>
      </c>
      <c r="C37" s="33" t="s">
        <v>12</v>
      </c>
      <c r="D37" s="33">
        <v>88</v>
      </c>
      <c r="E37" s="33" t="s">
        <v>93</v>
      </c>
      <c r="F37" s="43">
        <v>233.5</v>
      </c>
      <c r="G37" s="37">
        <f t="shared" ref="G37" si="10">(H37/F37)-100%</f>
        <v>-0.31477516059957178</v>
      </c>
      <c r="H37" s="43">
        <v>160</v>
      </c>
      <c r="I37" s="44" t="s">
        <v>97</v>
      </c>
    </row>
    <row r="38" spans="1:9" s="95" customFormat="1" ht="303.75">
      <c r="A38" s="33">
        <v>29</v>
      </c>
      <c r="B38" s="55" t="s">
        <v>203</v>
      </c>
      <c r="C38" s="33" t="s">
        <v>71</v>
      </c>
      <c r="D38" s="33">
        <v>5</v>
      </c>
      <c r="E38" s="56" t="s">
        <v>87</v>
      </c>
      <c r="F38" s="43">
        <v>4570</v>
      </c>
      <c r="G38" s="37">
        <f t="shared" ref="G38:G47" si="11">(H38/F38)-100%</f>
        <v>-0.58446608315098469</v>
      </c>
      <c r="H38" s="43">
        <v>1898.99</v>
      </c>
      <c r="I38" s="44" t="s">
        <v>101</v>
      </c>
    </row>
    <row r="39" spans="1:9" s="106" customFormat="1" ht="56.25">
      <c r="A39" s="102">
        <v>30</v>
      </c>
      <c r="B39" s="103" t="s">
        <v>59</v>
      </c>
      <c r="C39" s="102" t="s">
        <v>12</v>
      </c>
      <c r="D39" s="102">
        <v>45</v>
      </c>
      <c r="E39" s="102" t="s">
        <v>90</v>
      </c>
      <c r="F39" s="104">
        <v>99.5</v>
      </c>
      <c r="G39" s="105">
        <f t="shared" si="11"/>
        <v>-0.16964824120603006</v>
      </c>
      <c r="H39" s="104">
        <v>82.62</v>
      </c>
      <c r="I39" s="107" t="s">
        <v>97</v>
      </c>
    </row>
    <row r="40" spans="1:9" s="95" customFormat="1" ht="45">
      <c r="A40" s="33">
        <v>31</v>
      </c>
      <c r="B40" s="45" t="s">
        <v>60</v>
      </c>
      <c r="C40" s="33" t="s">
        <v>12</v>
      </c>
      <c r="D40" s="33">
        <v>44</v>
      </c>
      <c r="E40" s="33" t="s">
        <v>94</v>
      </c>
      <c r="F40" s="43">
        <v>32.5</v>
      </c>
      <c r="G40" s="37">
        <f t="shared" si="11"/>
        <v>-0.56923076923076921</v>
      </c>
      <c r="H40" s="43">
        <v>14</v>
      </c>
      <c r="I40" s="44" t="s">
        <v>101</v>
      </c>
    </row>
    <row r="41" spans="1:9" s="95" customFormat="1" ht="90">
      <c r="A41" s="33">
        <v>32</v>
      </c>
      <c r="B41" s="45" t="s">
        <v>61</v>
      </c>
      <c r="C41" s="33" t="s">
        <v>12</v>
      </c>
      <c r="D41" s="33">
        <v>44</v>
      </c>
      <c r="E41" s="33" t="s">
        <v>90</v>
      </c>
      <c r="F41" s="43">
        <v>226.5</v>
      </c>
      <c r="G41" s="37">
        <f t="shared" si="11"/>
        <v>-0.56503311258278144</v>
      </c>
      <c r="H41" s="43">
        <v>98.52</v>
      </c>
      <c r="I41" s="44" t="s">
        <v>97</v>
      </c>
    </row>
    <row r="42" spans="1:9" s="95" customFormat="1" ht="90">
      <c r="A42" s="33">
        <v>33</v>
      </c>
      <c r="B42" s="45" t="s">
        <v>62</v>
      </c>
      <c r="C42" s="33" t="s">
        <v>12</v>
      </c>
      <c r="D42" s="33">
        <v>44</v>
      </c>
      <c r="E42" s="33" t="s">
        <v>90</v>
      </c>
      <c r="F42" s="43">
        <v>226.5</v>
      </c>
      <c r="G42" s="37">
        <f t="shared" si="11"/>
        <v>-0.4924944812362031</v>
      </c>
      <c r="H42" s="43">
        <v>114.95</v>
      </c>
      <c r="I42" s="44" t="s">
        <v>97</v>
      </c>
    </row>
    <row r="43" spans="1:9" s="95" customFormat="1" ht="56.25">
      <c r="A43" s="33">
        <v>34</v>
      </c>
      <c r="B43" s="45" t="s">
        <v>63</v>
      </c>
      <c r="C43" s="33" t="s">
        <v>12</v>
      </c>
      <c r="D43" s="33">
        <v>44</v>
      </c>
      <c r="E43" s="33" t="s">
        <v>90</v>
      </c>
      <c r="F43" s="43">
        <v>61</v>
      </c>
      <c r="G43" s="37">
        <f t="shared" si="11"/>
        <v>-0.47737704918032786</v>
      </c>
      <c r="H43" s="43">
        <v>31.88</v>
      </c>
      <c r="I43" s="44" t="s">
        <v>97</v>
      </c>
    </row>
    <row r="44" spans="1:9" s="95" customFormat="1" ht="56.25">
      <c r="A44" s="33">
        <v>35</v>
      </c>
      <c r="B44" s="45" t="s">
        <v>64</v>
      </c>
      <c r="C44" s="33" t="s">
        <v>12</v>
      </c>
      <c r="D44" s="33">
        <v>30</v>
      </c>
      <c r="E44" s="33" t="s">
        <v>90</v>
      </c>
      <c r="F44" s="43">
        <v>61</v>
      </c>
      <c r="G44" s="37">
        <f t="shared" si="11"/>
        <v>-0.42524590163934417</v>
      </c>
      <c r="H44" s="43">
        <v>35.06</v>
      </c>
      <c r="I44" s="44" t="s">
        <v>97</v>
      </c>
    </row>
    <row r="45" spans="1:9" s="95" customFormat="1" ht="45">
      <c r="A45" s="33">
        <v>36</v>
      </c>
      <c r="B45" s="45" t="s">
        <v>65</v>
      </c>
      <c r="C45" s="33" t="s">
        <v>12</v>
      </c>
      <c r="D45" s="33">
        <v>36</v>
      </c>
      <c r="E45" s="33" t="s">
        <v>95</v>
      </c>
      <c r="F45" s="43">
        <v>35.5</v>
      </c>
      <c r="G45" s="37">
        <f t="shared" si="11"/>
        <v>-1.1830985915493031E-2</v>
      </c>
      <c r="H45" s="43">
        <v>35.08</v>
      </c>
      <c r="I45" s="44" t="s">
        <v>97</v>
      </c>
    </row>
    <row r="46" spans="1:9" s="95" customFormat="1" ht="45">
      <c r="A46" s="33">
        <v>37</v>
      </c>
      <c r="B46" s="45" t="s">
        <v>66</v>
      </c>
      <c r="C46" s="33" t="s">
        <v>12</v>
      </c>
      <c r="D46" s="33">
        <v>36</v>
      </c>
      <c r="E46" s="33" t="s">
        <v>96</v>
      </c>
      <c r="F46" s="43">
        <v>35.5</v>
      </c>
      <c r="G46" s="37">
        <f t="shared" si="11"/>
        <v>-4.0845070422535268E-2</v>
      </c>
      <c r="H46" s="43">
        <v>34.049999999999997</v>
      </c>
      <c r="I46" s="44" t="s">
        <v>101</v>
      </c>
    </row>
    <row r="47" spans="1:9" s="146" customFormat="1" ht="45.75" thickBot="1">
      <c r="A47" s="141">
        <v>38</v>
      </c>
      <c r="B47" s="142" t="s">
        <v>67</v>
      </c>
      <c r="C47" s="141" t="s">
        <v>12</v>
      </c>
      <c r="D47" s="141">
        <v>44</v>
      </c>
      <c r="E47" s="141" t="s">
        <v>94</v>
      </c>
      <c r="F47" s="143">
        <v>166</v>
      </c>
      <c r="G47" s="144">
        <f t="shared" si="11"/>
        <v>-6.2168674698795168E-2</v>
      </c>
      <c r="H47" s="143">
        <v>155.68</v>
      </c>
      <c r="I47" s="145" t="s">
        <v>101</v>
      </c>
    </row>
    <row r="48" spans="1:9" s="95" customFormat="1" ht="409.5" customHeight="1">
      <c r="A48" s="130">
        <v>39</v>
      </c>
      <c r="B48" s="136" t="s">
        <v>68</v>
      </c>
      <c r="C48" s="130" t="s">
        <v>12</v>
      </c>
      <c r="D48" s="127">
        <v>44</v>
      </c>
      <c r="E48" s="127" t="s">
        <v>206</v>
      </c>
      <c r="F48" s="122">
        <v>86700</v>
      </c>
      <c r="G48" s="125">
        <v>-6.2168674698795168E-2</v>
      </c>
      <c r="H48" s="126">
        <v>34920</v>
      </c>
      <c r="I48" s="133" t="s">
        <v>104</v>
      </c>
    </row>
    <row r="49" spans="1:9" s="95" customFormat="1">
      <c r="A49" s="130"/>
      <c r="B49" s="136"/>
      <c r="C49" s="130"/>
      <c r="D49" s="127"/>
      <c r="E49" s="127"/>
      <c r="F49" s="123"/>
      <c r="G49" s="125"/>
      <c r="H49" s="126"/>
      <c r="I49" s="133"/>
    </row>
    <row r="50" spans="1:9" s="95" customFormat="1">
      <c r="A50" s="130"/>
      <c r="B50" s="136"/>
      <c r="C50" s="130"/>
      <c r="D50" s="127"/>
      <c r="E50" s="127"/>
      <c r="F50" s="123"/>
      <c r="G50" s="125"/>
      <c r="H50" s="126"/>
      <c r="I50" s="133"/>
    </row>
    <row r="51" spans="1:9" s="95" customFormat="1">
      <c r="A51" s="130"/>
      <c r="B51" s="136"/>
      <c r="C51" s="130"/>
      <c r="D51" s="127"/>
      <c r="E51" s="127"/>
      <c r="F51" s="123"/>
      <c r="G51" s="125"/>
      <c r="H51" s="126"/>
      <c r="I51" s="133"/>
    </row>
    <row r="52" spans="1:9" s="95" customFormat="1">
      <c r="A52" s="130"/>
      <c r="B52" s="136"/>
      <c r="C52" s="130"/>
      <c r="D52" s="127"/>
      <c r="E52" s="127"/>
      <c r="F52" s="123"/>
      <c r="G52" s="125"/>
      <c r="H52" s="126"/>
      <c r="I52" s="133"/>
    </row>
    <row r="53" spans="1:9" s="95" customFormat="1">
      <c r="A53" s="130"/>
      <c r="B53" s="136"/>
      <c r="C53" s="130"/>
      <c r="D53" s="127"/>
      <c r="E53" s="127"/>
      <c r="F53" s="123"/>
      <c r="G53" s="125"/>
      <c r="H53" s="126"/>
      <c r="I53" s="133"/>
    </row>
    <row r="54" spans="1:9" s="95" customFormat="1">
      <c r="A54" s="130"/>
      <c r="B54" s="136"/>
      <c r="C54" s="130"/>
      <c r="D54" s="127"/>
      <c r="E54" s="127"/>
      <c r="F54" s="123"/>
      <c r="G54" s="125"/>
      <c r="H54" s="126"/>
      <c r="I54" s="133"/>
    </row>
    <row r="55" spans="1:9" s="95" customFormat="1">
      <c r="A55" s="130"/>
      <c r="B55" s="136"/>
      <c r="C55" s="130"/>
      <c r="D55" s="127"/>
      <c r="E55" s="127"/>
      <c r="F55" s="123"/>
      <c r="G55" s="125"/>
      <c r="H55" s="126"/>
      <c r="I55" s="133"/>
    </row>
    <row r="56" spans="1:9" s="95" customFormat="1">
      <c r="A56" s="130"/>
      <c r="B56" s="136"/>
      <c r="C56" s="130"/>
      <c r="D56" s="127"/>
      <c r="E56" s="127"/>
      <c r="F56" s="123"/>
      <c r="G56" s="125"/>
      <c r="H56" s="126"/>
      <c r="I56" s="133"/>
    </row>
    <row r="57" spans="1:9" s="95" customFormat="1">
      <c r="A57" s="130"/>
      <c r="B57" s="136"/>
      <c r="C57" s="130"/>
      <c r="D57" s="127"/>
      <c r="E57" s="127"/>
      <c r="F57" s="123"/>
      <c r="G57" s="125"/>
      <c r="H57" s="126"/>
      <c r="I57" s="133"/>
    </row>
    <row r="58" spans="1:9" s="95" customFormat="1">
      <c r="A58" s="130"/>
      <c r="B58" s="136"/>
      <c r="C58" s="130"/>
      <c r="D58" s="127"/>
      <c r="E58" s="127"/>
      <c r="F58" s="123"/>
      <c r="G58" s="125"/>
      <c r="H58" s="126"/>
      <c r="I58" s="133"/>
    </row>
    <row r="59" spans="1:9" s="95" customFormat="1">
      <c r="A59" s="130"/>
      <c r="B59" s="136"/>
      <c r="C59" s="130"/>
      <c r="D59" s="127"/>
      <c r="E59" s="127"/>
      <c r="F59" s="123"/>
      <c r="G59" s="125"/>
      <c r="H59" s="126"/>
      <c r="I59" s="133"/>
    </row>
    <row r="60" spans="1:9" s="95" customFormat="1">
      <c r="A60" s="130"/>
      <c r="B60" s="136"/>
      <c r="C60" s="130"/>
      <c r="D60" s="127"/>
      <c r="E60" s="127"/>
      <c r="F60" s="123"/>
      <c r="G60" s="125"/>
      <c r="H60" s="126"/>
      <c r="I60" s="133"/>
    </row>
    <row r="61" spans="1:9" s="95" customFormat="1">
      <c r="A61" s="130"/>
      <c r="B61" s="136"/>
      <c r="C61" s="130"/>
      <c r="D61" s="127"/>
      <c r="E61" s="127"/>
      <c r="F61" s="123"/>
      <c r="G61" s="125"/>
      <c r="H61" s="126"/>
      <c r="I61" s="133"/>
    </row>
    <row r="62" spans="1:9" s="95" customFormat="1">
      <c r="A62" s="130"/>
      <c r="B62" s="136"/>
      <c r="C62" s="130"/>
      <c r="D62" s="127"/>
      <c r="E62" s="127"/>
      <c r="F62" s="123"/>
      <c r="G62" s="125"/>
      <c r="H62" s="126"/>
      <c r="I62" s="133"/>
    </row>
    <row r="63" spans="1:9" s="95" customFormat="1">
      <c r="A63" s="130"/>
      <c r="B63" s="136"/>
      <c r="C63" s="130"/>
      <c r="D63" s="127"/>
      <c r="E63" s="127"/>
      <c r="F63" s="123"/>
      <c r="G63" s="125"/>
      <c r="H63" s="126"/>
      <c r="I63" s="133"/>
    </row>
    <row r="64" spans="1:9" s="95" customFormat="1">
      <c r="A64" s="130"/>
      <c r="B64" s="136"/>
      <c r="C64" s="130"/>
      <c r="D64" s="127"/>
      <c r="E64" s="127"/>
      <c r="F64" s="123"/>
      <c r="G64" s="125"/>
      <c r="H64" s="126"/>
      <c r="I64" s="133"/>
    </row>
    <row r="65" spans="1:9" s="95" customFormat="1">
      <c r="A65" s="130"/>
      <c r="B65" s="136"/>
      <c r="C65" s="130"/>
      <c r="D65" s="127"/>
      <c r="E65" s="127"/>
      <c r="F65" s="123"/>
      <c r="G65" s="125"/>
      <c r="H65" s="126"/>
      <c r="I65" s="133"/>
    </row>
    <row r="66" spans="1:9" s="95" customFormat="1">
      <c r="A66" s="130"/>
      <c r="B66" s="136"/>
      <c r="C66" s="130"/>
      <c r="D66" s="127"/>
      <c r="E66" s="127"/>
      <c r="F66" s="123"/>
      <c r="G66" s="125"/>
      <c r="H66" s="126"/>
      <c r="I66" s="133"/>
    </row>
    <row r="67" spans="1:9" s="95" customFormat="1">
      <c r="A67" s="130"/>
      <c r="B67" s="136"/>
      <c r="C67" s="130"/>
      <c r="D67" s="127"/>
      <c r="E67" s="127"/>
      <c r="F67" s="123"/>
      <c r="G67" s="125"/>
      <c r="H67" s="126"/>
      <c r="I67" s="133"/>
    </row>
    <row r="68" spans="1:9" s="95" customFormat="1">
      <c r="A68" s="130"/>
      <c r="B68" s="136"/>
      <c r="C68" s="130"/>
      <c r="D68" s="127"/>
      <c r="E68" s="127"/>
      <c r="F68" s="123"/>
      <c r="G68" s="125"/>
      <c r="H68" s="126"/>
      <c r="I68" s="133"/>
    </row>
    <row r="69" spans="1:9" s="95" customFormat="1">
      <c r="A69" s="130"/>
      <c r="B69" s="136"/>
      <c r="C69" s="130"/>
      <c r="D69" s="127"/>
      <c r="E69" s="127"/>
      <c r="F69" s="123"/>
      <c r="G69" s="125"/>
      <c r="H69" s="126"/>
      <c r="I69" s="133"/>
    </row>
    <row r="70" spans="1:9" s="95" customFormat="1">
      <c r="A70" s="130"/>
      <c r="B70" s="136"/>
      <c r="C70" s="130"/>
      <c r="D70" s="127"/>
      <c r="E70" s="127"/>
      <c r="F70" s="123"/>
      <c r="G70" s="125"/>
      <c r="H70" s="126"/>
      <c r="I70" s="133"/>
    </row>
    <row r="71" spans="1:9" s="95" customFormat="1">
      <c r="A71" s="130"/>
      <c r="B71" s="136"/>
      <c r="C71" s="130"/>
      <c r="D71" s="127"/>
      <c r="E71" s="127"/>
      <c r="F71" s="123"/>
      <c r="G71" s="125"/>
      <c r="H71" s="126"/>
      <c r="I71" s="133"/>
    </row>
    <row r="72" spans="1:9" s="95" customFormat="1">
      <c r="A72" s="130"/>
      <c r="B72" s="136"/>
      <c r="C72" s="130"/>
      <c r="D72" s="127"/>
      <c r="E72" s="127"/>
      <c r="F72" s="123"/>
      <c r="G72" s="125"/>
      <c r="H72" s="126"/>
      <c r="I72" s="133"/>
    </row>
    <row r="73" spans="1:9" s="95" customFormat="1">
      <c r="A73" s="130"/>
      <c r="B73" s="136"/>
      <c r="C73" s="130"/>
      <c r="D73" s="127"/>
      <c r="E73" s="127"/>
      <c r="F73" s="123"/>
      <c r="G73" s="125"/>
      <c r="H73" s="126"/>
      <c r="I73" s="133"/>
    </row>
    <row r="74" spans="1:9" s="95" customFormat="1">
      <c r="A74" s="130"/>
      <c r="B74" s="136"/>
      <c r="C74" s="130"/>
      <c r="D74" s="127"/>
      <c r="E74" s="127"/>
      <c r="F74" s="123"/>
      <c r="G74" s="125"/>
      <c r="H74" s="126"/>
      <c r="I74" s="133"/>
    </row>
    <row r="75" spans="1:9" s="95" customFormat="1">
      <c r="A75" s="130"/>
      <c r="B75" s="136"/>
      <c r="C75" s="130"/>
      <c r="D75" s="127"/>
      <c r="E75" s="127"/>
      <c r="F75" s="123"/>
      <c r="G75" s="125"/>
      <c r="H75" s="126"/>
      <c r="I75" s="133"/>
    </row>
    <row r="76" spans="1:9" s="95" customFormat="1">
      <c r="A76" s="130"/>
      <c r="B76" s="136"/>
      <c r="C76" s="130"/>
      <c r="D76" s="127"/>
      <c r="E76" s="127"/>
      <c r="F76" s="123"/>
      <c r="G76" s="125"/>
      <c r="H76" s="126"/>
      <c r="I76" s="133"/>
    </row>
    <row r="77" spans="1:9" s="95" customFormat="1">
      <c r="A77" s="130"/>
      <c r="B77" s="136"/>
      <c r="C77" s="130"/>
      <c r="D77" s="127"/>
      <c r="E77" s="127"/>
      <c r="F77" s="123"/>
      <c r="G77" s="125"/>
      <c r="H77" s="126"/>
      <c r="I77" s="133"/>
    </row>
    <row r="78" spans="1:9" s="95" customFormat="1">
      <c r="A78" s="130"/>
      <c r="B78" s="136"/>
      <c r="C78" s="130"/>
      <c r="D78" s="127"/>
      <c r="E78" s="127"/>
      <c r="F78" s="123"/>
      <c r="G78" s="125"/>
      <c r="H78" s="126"/>
      <c r="I78" s="133"/>
    </row>
    <row r="79" spans="1:9" s="95" customFormat="1">
      <c r="A79" s="130"/>
      <c r="B79" s="136"/>
      <c r="C79" s="130"/>
      <c r="D79" s="127"/>
      <c r="E79" s="127"/>
      <c r="F79" s="123"/>
      <c r="G79" s="125"/>
      <c r="H79" s="126"/>
      <c r="I79" s="133"/>
    </row>
    <row r="80" spans="1:9" s="95" customFormat="1">
      <c r="A80" s="130"/>
      <c r="B80" s="136"/>
      <c r="C80" s="130"/>
      <c r="D80" s="127"/>
      <c r="E80" s="127"/>
      <c r="F80" s="123"/>
      <c r="G80" s="125"/>
      <c r="H80" s="126"/>
      <c r="I80" s="133"/>
    </row>
    <row r="81" spans="1:9" s="95" customFormat="1">
      <c r="A81" s="130"/>
      <c r="B81" s="136"/>
      <c r="C81" s="130"/>
      <c r="D81" s="127"/>
      <c r="E81" s="127"/>
      <c r="F81" s="123"/>
      <c r="G81" s="125"/>
      <c r="H81" s="126"/>
      <c r="I81" s="133"/>
    </row>
    <row r="82" spans="1:9" s="95" customFormat="1">
      <c r="A82" s="130"/>
      <c r="B82" s="136"/>
      <c r="C82" s="130"/>
      <c r="D82" s="127"/>
      <c r="E82" s="127"/>
      <c r="F82" s="123"/>
      <c r="G82" s="125"/>
      <c r="H82" s="126"/>
      <c r="I82" s="133"/>
    </row>
    <row r="83" spans="1:9" s="95" customFormat="1">
      <c r="A83" s="130"/>
      <c r="B83" s="136"/>
      <c r="C83" s="130"/>
      <c r="D83" s="127"/>
      <c r="E83" s="127"/>
      <c r="F83" s="123"/>
      <c r="G83" s="125"/>
      <c r="H83" s="126"/>
      <c r="I83" s="133"/>
    </row>
    <row r="84" spans="1:9" s="95" customFormat="1">
      <c r="A84" s="130"/>
      <c r="B84" s="136"/>
      <c r="C84" s="130"/>
      <c r="D84" s="127"/>
      <c r="E84" s="127"/>
      <c r="F84" s="123"/>
      <c r="G84" s="125"/>
      <c r="H84" s="126"/>
      <c r="I84" s="133"/>
    </row>
    <row r="85" spans="1:9" s="95" customFormat="1">
      <c r="A85" s="130"/>
      <c r="B85" s="136"/>
      <c r="C85" s="130"/>
      <c r="D85" s="127"/>
      <c r="E85" s="127"/>
      <c r="F85" s="123"/>
      <c r="G85" s="125"/>
      <c r="H85" s="126"/>
      <c r="I85" s="133"/>
    </row>
    <row r="86" spans="1:9" s="95" customFormat="1">
      <c r="A86" s="130"/>
      <c r="B86" s="136"/>
      <c r="C86" s="130"/>
      <c r="D86" s="127"/>
      <c r="E86" s="127"/>
      <c r="F86" s="123"/>
      <c r="G86" s="125"/>
      <c r="H86" s="126"/>
      <c r="I86" s="133"/>
    </row>
    <row r="87" spans="1:9" s="147" customFormat="1" ht="13.5" thickBot="1">
      <c r="A87" s="130"/>
      <c r="B87" s="136"/>
      <c r="C87" s="130"/>
      <c r="D87" s="127"/>
      <c r="E87" s="127"/>
      <c r="F87" s="123"/>
      <c r="G87" s="125"/>
      <c r="H87" s="126"/>
      <c r="I87" s="133"/>
    </row>
    <row r="88" spans="1:9" s="95" customFormat="1">
      <c r="A88" s="130"/>
      <c r="B88" s="136"/>
      <c r="C88" s="130"/>
      <c r="D88" s="127"/>
      <c r="E88" s="127"/>
      <c r="F88" s="123"/>
      <c r="G88" s="125"/>
      <c r="H88" s="126"/>
      <c r="I88" s="133"/>
    </row>
    <row r="89" spans="1:9" s="95" customFormat="1">
      <c r="A89" s="130"/>
      <c r="B89" s="136"/>
      <c r="C89" s="130"/>
      <c r="D89" s="127"/>
      <c r="E89" s="127"/>
      <c r="F89" s="123"/>
      <c r="G89" s="125"/>
      <c r="H89" s="126"/>
      <c r="I89" s="133"/>
    </row>
    <row r="90" spans="1:9" s="95" customFormat="1">
      <c r="A90" s="130"/>
      <c r="B90" s="136"/>
      <c r="C90" s="130"/>
      <c r="D90" s="127"/>
      <c r="E90" s="127"/>
      <c r="F90" s="123"/>
      <c r="G90" s="125"/>
      <c r="H90" s="126"/>
      <c r="I90" s="133"/>
    </row>
    <row r="91" spans="1:9" s="95" customFormat="1">
      <c r="A91" s="130"/>
      <c r="B91" s="136"/>
      <c r="C91" s="130"/>
      <c r="D91" s="127"/>
      <c r="E91" s="127"/>
      <c r="F91" s="123"/>
      <c r="G91" s="125"/>
      <c r="H91" s="126"/>
      <c r="I91" s="133"/>
    </row>
    <row r="92" spans="1:9" s="95" customFormat="1">
      <c r="A92" s="130"/>
      <c r="B92" s="136"/>
      <c r="C92" s="130"/>
      <c r="D92" s="127"/>
      <c r="E92" s="127"/>
      <c r="F92" s="123"/>
      <c r="G92" s="125"/>
      <c r="H92" s="126"/>
      <c r="I92" s="133"/>
    </row>
    <row r="93" spans="1:9" s="95" customFormat="1">
      <c r="A93" s="130"/>
      <c r="B93" s="136"/>
      <c r="C93" s="130"/>
      <c r="D93" s="127"/>
      <c r="E93" s="127"/>
      <c r="F93" s="123"/>
      <c r="G93" s="125"/>
      <c r="H93" s="126"/>
      <c r="I93" s="133"/>
    </row>
    <row r="94" spans="1:9" s="95" customFormat="1">
      <c r="A94" s="130"/>
      <c r="B94" s="136"/>
      <c r="C94" s="130"/>
      <c r="D94" s="127"/>
      <c r="E94" s="127"/>
      <c r="F94" s="123"/>
      <c r="G94" s="125"/>
      <c r="H94" s="126"/>
      <c r="I94" s="133"/>
    </row>
    <row r="95" spans="1:9" s="95" customFormat="1">
      <c r="A95" s="130"/>
      <c r="B95" s="136"/>
      <c r="C95" s="130"/>
      <c r="D95" s="127"/>
      <c r="E95" s="127"/>
      <c r="F95" s="123"/>
      <c r="G95" s="125"/>
      <c r="H95" s="126"/>
      <c r="I95" s="133"/>
    </row>
    <row r="96" spans="1:9" s="95" customFormat="1">
      <c r="A96" s="130"/>
      <c r="B96" s="136"/>
      <c r="C96" s="130"/>
      <c r="D96" s="127"/>
      <c r="E96" s="127"/>
      <c r="F96" s="123"/>
      <c r="G96" s="125"/>
      <c r="H96" s="126"/>
      <c r="I96" s="133"/>
    </row>
    <row r="97" spans="1:9" s="95" customFormat="1">
      <c r="A97" s="130"/>
      <c r="B97" s="136"/>
      <c r="C97" s="130"/>
      <c r="D97" s="127"/>
      <c r="E97" s="127"/>
      <c r="F97" s="123"/>
      <c r="G97" s="125"/>
      <c r="H97" s="126"/>
      <c r="I97" s="133"/>
    </row>
    <row r="98" spans="1:9" s="95" customFormat="1">
      <c r="A98" s="130"/>
      <c r="B98" s="136"/>
      <c r="C98" s="130"/>
      <c r="D98" s="127"/>
      <c r="E98" s="127"/>
      <c r="F98" s="123"/>
      <c r="G98" s="125"/>
      <c r="H98" s="126"/>
      <c r="I98" s="133"/>
    </row>
    <row r="99" spans="1:9" s="95" customFormat="1">
      <c r="A99" s="130"/>
      <c r="B99" s="136"/>
      <c r="C99" s="130"/>
      <c r="D99" s="127"/>
      <c r="E99" s="127"/>
      <c r="F99" s="123"/>
      <c r="G99" s="125"/>
      <c r="H99" s="126"/>
      <c r="I99" s="133"/>
    </row>
    <row r="100" spans="1:9" s="95" customFormat="1">
      <c r="A100" s="130"/>
      <c r="B100" s="136"/>
      <c r="C100" s="130"/>
      <c r="D100" s="127"/>
      <c r="E100" s="127"/>
      <c r="F100" s="123"/>
      <c r="G100" s="125"/>
      <c r="H100" s="126"/>
      <c r="I100" s="133"/>
    </row>
    <row r="101" spans="1:9" s="95" customFormat="1">
      <c r="A101" s="130"/>
      <c r="B101" s="136"/>
      <c r="C101" s="130"/>
      <c r="D101" s="127"/>
      <c r="E101" s="127"/>
      <c r="F101" s="123"/>
      <c r="G101" s="125"/>
      <c r="H101" s="126"/>
      <c r="I101" s="133"/>
    </row>
    <row r="102" spans="1:9" s="95" customFormat="1">
      <c r="A102" s="130"/>
      <c r="B102" s="136"/>
      <c r="C102" s="130"/>
      <c r="D102" s="127"/>
      <c r="E102" s="127"/>
      <c r="F102" s="123"/>
      <c r="G102" s="125"/>
      <c r="H102" s="126"/>
      <c r="I102" s="133"/>
    </row>
    <row r="103" spans="1:9" s="95" customFormat="1">
      <c r="A103" s="130"/>
      <c r="B103" s="136"/>
      <c r="C103" s="130"/>
      <c r="D103" s="127"/>
      <c r="E103" s="127"/>
      <c r="F103" s="123"/>
      <c r="G103" s="125"/>
      <c r="H103" s="126"/>
      <c r="I103" s="133"/>
    </row>
    <row r="104" spans="1:9" s="95" customFormat="1">
      <c r="A104" s="130"/>
      <c r="B104" s="136"/>
      <c r="C104" s="130"/>
      <c r="D104" s="127"/>
      <c r="E104" s="127"/>
      <c r="F104" s="123"/>
      <c r="G104" s="125"/>
      <c r="H104" s="126"/>
      <c r="I104" s="133"/>
    </row>
    <row r="105" spans="1:9" s="95" customFormat="1">
      <c r="A105" s="130"/>
      <c r="B105" s="136"/>
      <c r="C105" s="130"/>
      <c r="D105" s="127"/>
      <c r="E105" s="127"/>
      <c r="F105" s="123"/>
      <c r="G105" s="125"/>
      <c r="H105" s="126"/>
      <c r="I105" s="133"/>
    </row>
    <row r="106" spans="1:9" s="95" customFormat="1">
      <c r="A106" s="130"/>
      <c r="B106" s="136"/>
      <c r="C106" s="130"/>
      <c r="D106" s="127"/>
      <c r="E106" s="127"/>
      <c r="F106" s="123"/>
      <c r="G106" s="125"/>
      <c r="H106" s="126"/>
      <c r="I106" s="133"/>
    </row>
    <row r="107" spans="1:9" s="95" customFormat="1">
      <c r="A107" s="130"/>
      <c r="B107" s="136"/>
      <c r="C107" s="130"/>
      <c r="D107" s="127"/>
      <c r="E107" s="127"/>
      <c r="F107" s="123"/>
      <c r="G107" s="125"/>
      <c r="H107" s="126"/>
      <c r="I107" s="133"/>
    </row>
    <row r="108" spans="1:9" s="95" customFormat="1">
      <c r="A108" s="130"/>
      <c r="B108" s="136"/>
      <c r="C108" s="130"/>
      <c r="D108" s="127"/>
      <c r="E108" s="127"/>
      <c r="F108" s="123"/>
      <c r="G108" s="125"/>
      <c r="H108" s="126"/>
      <c r="I108" s="133"/>
    </row>
    <row r="109" spans="1:9" s="95" customFormat="1">
      <c r="A109" s="130"/>
      <c r="B109" s="136"/>
      <c r="C109" s="130"/>
      <c r="D109" s="127"/>
      <c r="E109" s="127"/>
      <c r="F109" s="123"/>
      <c r="G109" s="125"/>
      <c r="H109" s="126"/>
      <c r="I109" s="133"/>
    </row>
    <row r="110" spans="1:9" s="95" customFormat="1">
      <c r="A110" s="130"/>
      <c r="B110" s="136"/>
      <c r="C110" s="130"/>
      <c r="D110" s="127"/>
      <c r="E110" s="127"/>
      <c r="F110" s="123"/>
      <c r="G110" s="125"/>
      <c r="H110" s="126"/>
      <c r="I110" s="133"/>
    </row>
    <row r="111" spans="1:9" s="95" customFormat="1">
      <c r="A111" s="130"/>
      <c r="B111" s="136"/>
      <c r="C111" s="130"/>
      <c r="D111" s="127"/>
      <c r="E111" s="127"/>
      <c r="F111" s="123"/>
      <c r="G111" s="125"/>
      <c r="H111" s="126"/>
      <c r="I111" s="133"/>
    </row>
    <row r="112" spans="1:9" s="95" customFormat="1">
      <c r="A112" s="130"/>
      <c r="B112" s="136"/>
      <c r="C112" s="130"/>
      <c r="D112" s="127"/>
      <c r="E112" s="127"/>
      <c r="F112" s="123"/>
      <c r="G112" s="125"/>
      <c r="H112" s="126"/>
      <c r="I112" s="133"/>
    </row>
    <row r="113" spans="1:9" s="95" customFormat="1">
      <c r="A113" s="130"/>
      <c r="B113" s="136"/>
      <c r="C113" s="130"/>
      <c r="D113" s="127"/>
      <c r="E113" s="127"/>
      <c r="F113" s="123"/>
      <c r="G113" s="125"/>
      <c r="H113" s="126"/>
      <c r="I113" s="133"/>
    </row>
    <row r="114" spans="1:9" s="95" customFormat="1">
      <c r="A114" s="130"/>
      <c r="B114" s="136"/>
      <c r="C114" s="130"/>
      <c r="D114" s="127"/>
      <c r="E114" s="127"/>
      <c r="F114" s="123"/>
      <c r="G114" s="125"/>
      <c r="H114" s="126"/>
      <c r="I114" s="133"/>
    </row>
    <row r="115" spans="1:9" s="95" customFormat="1">
      <c r="A115" s="130"/>
      <c r="B115" s="136"/>
      <c r="C115" s="130"/>
      <c r="D115" s="127"/>
      <c r="E115" s="127"/>
      <c r="F115" s="123"/>
      <c r="G115" s="125"/>
      <c r="H115" s="126"/>
      <c r="I115" s="133"/>
    </row>
    <row r="116" spans="1:9" s="95" customFormat="1">
      <c r="A116" s="130"/>
      <c r="B116" s="136"/>
      <c r="C116" s="130"/>
      <c r="D116" s="127"/>
      <c r="E116" s="127"/>
      <c r="F116" s="124"/>
      <c r="G116" s="125"/>
      <c r="H116" s="126"/>
      <c r="I116" s="133"/>
    </row>
    <row r="117" spans="1:9" s="95" customFormat="1" ht="5.25" customHeight="1">
      <c r="A117" s="130"/>
      <c r="B117" s="136"/>
      <c r="C117" s="130"/>
      <c r="D117" s="127"/>
      <c r="E117" s="127"/>
      <c r="F117" s="126"/>
      <c r="G117" s="125"/>
      <c r="H117" s="126"/>
      <c r="I117" s="133"/>
    </row>
    <row r="118" spans="1:9" s="95" customFormat="1" hidden="1">
      <c r="A118" s="130"/>
      <c r="B118" s="136"/>
      <c r="C118" s="130"/>
      <c r="D118" s="127"/>
      <c r="E118" s="127"/>
      <c r="F118" s="126"/>
      <c r="G118" s="125"/>
      <c r="H118" s="126"/>
      <c r="I118" s="133"/>
    </row>
    <row r="119" spans="1:9" s="95" customFormat="1" hidden="1">
      <c r="A119" s="130"/>
      <c r="B119" s="136"/>
      <c r="C119" s="130"/>
      <c r="D119" s="127"/>
      <c r="E119" s="127"/>
      <c r="F119" s="126"/>
      <c r="G119" s="125"/>
      <c r="H119" s="126"/>
      <c r="I119" s="133"/>
    </row>
    <row r="120" spans="1:9" s="95" customFormat="1" hidden="1">
      <c r="A120" s="130"/>
      <c r="B120" s="136"/>
      <c r="C120" s="130"/>
      <c r="D120" s="127"/>
      <c r="E120" s="127"/>
      <c r="F120" s="126"/>
      <c r="G120" s="125"/>
      <c r="H120" s="126"/>
      <c r="I120" s="133"/>
    </row>
    <row r="121" spans="1:9" s="95" customFormat="1" hidden="1">
      <c r="A121" s="130"/>
      <c r="B121" s="136"/>
      <c r="C121" s="130"/>
      <c r="D121" s="127"/>
      <c r="E121" s="127"/>
      <c r="F121" s="126"/>
      <c r="G121" s="125"/>
      <c r="H121" s="126"/>
      <c r="I121" s="133"/>
    </row>
    <row r="122" spans="1:9" s="95" customFormat="1">
      <c r="A122" s="110"/>
      <c r="B122" s="111"/>
      <c r="C122" s="110"/>
      <c r="D122" s="112"/>
      <c r="E122" s="112"/>
      <c r="F122" s="113"/>
      <c r="G122" s="114"/>
      <c r="H122" s="113"/>
      <c r="I122" s="115"/>
    </row>
    <row r="125" spans="1:9">
      <c r="B125" s="108" t="s">
        <v>218</v>
      </c>
      <c r="D125" s="109"/>
      <c r="E125" s="108" t="s">
        <v>220</v>
      </c>
      <c r="F125" s="108"/>
    </row>
    <row r="126" spans="1:9">
      <c r="B126" s="21" t="s">
        <v>219</v>
      </c>
      <c r="E126" s="21" t="s">
        <v>221</v>
      </c>
      <c r="F126" s="21"/>
    </row>
    <row r="128" spans="1:9" ht="13.5" thickBot="1"/>
    <row r="129" spans="1:9" ht="22.5" customHeight="1">
      <c r="A129" s="60" t="s">
        <v>4</v>
      </c>
      <c r="B129" s="61" t="s">
        <v>3</v>
      </c>
      <c r="D129" s="62" t="s">
        <v>4</v>
      </c>
      <c r="E129" s="116" t="s">
        <v>3</v>
      </c>
      <c r="F129" s="116"/>
      <c r="G129" s="116"/>
      <c r="H129" s="116"/>
      <c r="I129" s="117"/>
    </row>
    <row r="130" spans="1:9">
      <c r="A130" s="60">
        <v>1</v>
      </c>
      <c r="B130" s="63" t="s">
        <v>116</v>
      </c>
      <c r="D130" s="64">
        <v>2</v>
      </c>
      <c r="E130" s="65" t="s">
        <v>124</v>
      </c>
      <c r="F130" s="66"/>
      <c r="G130" s="67"/>
      <c r="H130" s="67"/>
      <c r="I130" s="68"/>
    </row>
    <row r="131" spans="1:9">
      <c r="A131" s="69"/>
      <c r="B131" s="70" t="s">
        <v>117</v>
      </c>
      <c r="D131" s="71"/>
      <c r="E131" s="72" t="s">
        <v>125</v>
      </c>
      <c r="F131" s="66"/>
      <c r="G131" s="67"/>
      <c r="H131" s="67"/>
      <c r="I131" s="68"/>
    </row>
    <row r="132" spans="1:9">
      <c r="A132" s="69"/>
      <c r="B132" s="73" t="s">
        <v>118</v>
      </c>
      <c r="D132" s="71"/>
      <c r="E132" s="74" t="s">
        <v>126</v>
      </c>
      <c r="F132" s="66"/>
      <c r="G132" s="67"/>
      <c r="H132" s="67"/>
      <c r="I132" s="68"/>
    </row>
    <row r="133" spans="1:9">
      <c r="A133" s="69"/>
      <c r="B133" s="75" t="s">
        <v>119</v>
      </c>
      <c r="D133" s="71"/>
      <c r="E133" s="76" t="s">
        <v>127</v>
      </c>
      <c r="F133" s="66"/>
      <c r="G133" s="67"/>
      <c r="H133" s="67"/>
      <c r="I133" s="68"/>
    </row>
    <row r="134" spans="1:9">
      <c r="A134" s="69"/>
      <c r="B134" s="75" t="s">
        <v>120</v>
      </c>
      <c r="D134" s="71"/>
      <c r="E134" s="76"/>
      <c r="F134" s="66"/>
      <c r="G134" s="67"/>
      <c r="H134" s="67"/>
      <c r="I134" s="68"/>
    </row>
    <row r="135" spans="1:9">
      <c r="A135" s="69"/>
      <c r="B135" s="77" t="s">
        <v>121</v>
      </c>
      <c r="D135" s="71"/>
      <c r="E135" s="78" t="s">
        <v>128</v>
      </c>
      <c r="F135" s="66"/>
      <c r="G135" s="67"/>
      <c r="H135" s="67"/>
      <c r="I135" s="68"/>
    </row>
    <row r="136" spans="1:9">
      <c r="A136" s="69"/>
      <c r="B136" s="77" t="s">
        <v>115</v>
      </c>
      <c r="D136" s="71"/>
      <c r="E136" s="78" t="s">
        <v>115</v>
      </c>
      <c r="F136" s="66"/>
      <c r="G136" s="67"/>
      <c r="H136" s="67"/>
      <c r="I136" s="68"/>
    </row>
    <row r="137" spans="1:9">
      <c r="A137" s="69"/>
      <c r="B137" s="79" t="s">
        <v>122</v>
      </c>
      <c r="D137" s="71"/>
      <c r="E137" s="80" t="s">
        <v>129</v>
      </c>
      <c r="F137" s="66"/>
      <c r="G137" s="67"/>
      <c r="H137" s="67"/>
      <c r="I137" s="68"/>
    </row>
    <row r="138" spans="1:9" ht="13.5" thickBot="1">
      <c r="A138" s="81"/>
      <c r="B138" s="82" t="s">
        <v>123</v>
      </c>
      <c r="D138" s="83"/>
      <c r="E138" s="84" t="s">
        <v>130</v>
      </c>
      <c r="F138" s="84"/>
      <c r="G138" s="85"/>
      <c r="H138" s="85"/>
      <c r="I138" s="86"/>
    </row>
    <row r="139" spans="1:9" ht="13.5" thickBot="1"/>
    <row r="140" spans="1:9">
      <c r="A140" s="60" t="s">
        <v>4</v>
      </c>
      <c r="B140" s="61" t="s">
        <v>3</v>
      </c>
      <c r="D140" s="62" t="s">
        <v>4</v>
      </c>
      <c r="E140" s="116" t="s">
        <v>3</v>
      </c>
      <c r="F140" s="116"/>
      <c r="G140" s="116"/>
      <c r="H140" s="116"/>
      <c r="I140" s="117"/>
    </row>
    <row r="141" spans="1:9">
      <c r="A141" s="60">
        <v>3</v>
      </c>
      <c r="B141" s="63" t="s">
        <v>131</v>
      </c>
      <c r="D141" s="64">
        <v>4</v>
      </c>
      <c r="E141" s="65" t="s">
        <v>138</v>
      </c>
      <c r="F141" s="66"/>
      <c r="G141" s="67"/>
      <c r="H141" s="67"/>
      <c r="I141" s="68"/>
    </row>
    <row r="142" spans="1:9">
      <c r="A142" s="69"/>
      <c r="B142" s="70" t="s">
        <v>132</v>
      </c>
      <c r="D142" s="71"/>
      <c r="E142" s="72" t="s">
        <v>139</v>
      </c>
      <c r="F142" s="66"/>
      <c r="G142" s="67"/>
      <c r="H142" s="67"/>
      <c r="I142" s="68"/>
    </row>
    <row r="143" spans="1:9">
      <c r="A143" s="69"/>
      <c r="B143" s="73" t="s">
        <v>133</v>
      </c>
      <c r="D143" s="71"/>
      <c r="E143" s="74" t="s">
        <v>140</v>
      </c>
      <c r="F143" s="66"/>
      <c r="G143" s="67"/>
      <c r="H143" s="67"/>
      <c r="I143" s="68"/>
    </row>
    <row r="144" spans="1:9">
      <c r="A144" s="69"/>
      <c r="B144" s="75" t="s">
        <v>134</v>
      </c>
      <c r="D144" s="71"/>
      <c r="E144" s="76" t="s">
        <v>141</v>
      </c>
      <c r="F144" s="66"/>
      <c r="G144" s="67"/>
      <c r="H144" s="67"/>
      <c r="I144" s="68"/>
    </row>
    <row r="145" spans="1:9">
      <c r="A145" s="69"/>
      <c r="B145" s="75"/>
      <c r="D145" s="71"/>
      <c r="E145" s="87" t="s">
        <v>142</v>
      </c>
      <c r="F145" s="66"/>
      <c r="G145" s="67"/>
      <c r="H145" s="67"/>
      <c r="I145" s="68"/>
    </row>
    <row r="146" spans="1:9">
      <c r="A146" s="69"/>
      <c r="B146" s="77" t="s">
        <v>135</v>
      </c>
      <c r="D146" s="71"/>
      <c r="E146" s="78" t="s">
        <v>128</v>
      </c>
      <c r="F146" s="66"/>
      <c r="G146" s="67"/>
      <c r="H146" s="67"/>
      <c r="I146" s="68"/>
    </row>
    <row r="147" spans="1:9">
      <c r="A147" s="69"/>
      <c r="B147" s="77" t="s">
        <v>115</v>
      </c>
      <c r="D147" s="71"/>
      <c r="E147" s="78" t="s">
        <v>115</v>
      </c>
      <c r="F147" s="66"/>
      <c r="G147" s="67"/>
      <c r="H147" s="67"/>
      <c r="I147" s="68"/>
    </row>
    <row r="148" spans="1:9">
      <c r="A148" s="69"/>
      <c r="B148" s="79" t="s">
        <v>136</v>
      </c>
      <c r="D148" s="71"/>
      <c r="E148" s="80" t="s">
        <v>143</v>
      </c>
      <c r="F148" s="66"/>
      <c r="G148" s="67"/>
      <c r="H148" s="67"/>
      <c r="I148" s="68"/>
    </row>
    <row r="149" spans="1:9" ht="13.5" thickBot="1">
      <c r="A149" s="81"/>
      <c r="B149" s="82" t="s">
        <v>137</v>
      </c>
      <c r="D149" s="83"/>
      <c r="E149" s="84" t="s">
        <v>144</v>
      </c>
      <c r="F149" s="84"/>
      <c r="G149" s="85"/>
      <c r="H149" s="85"/>
      <c r="I149" s="86"/>
    </row>
    <row r="150" spans="1:9" ht="13.5" thickBot="1"/>
    <row r="151" spans="1:9">
      <c r="A151" s="60" t="s">
        <v>4</v>
      </c>
      <c r="B151" s="61" t="s">
        <v>3</v>
      </c>
      <c r="D151" s="62" t="s">
        <v>4</v>
      </c>
      <c r="E151" s="116" t="s">
        <v>3</v>
      </c>
      <c r="F151" s="116"/>
      <c r="G151" s="116"/>
      <c r="H151" s="116"/>
      <c r="I151" s="117"/>
    </row>
    <row r="152" spans="1:9">
      <c r="A152" s="60">
        <v>5</v>
      </c>
      <c r="B152" s="63" t="s">
        <v>153</v>
      </c>
      <c r="D152" s="64">
        <v>6</v>
      </c>
      <c r="E152" s="65" t="s">
        <v>145</v>
      </c>
      <c r="F152" s="66"/>
      <c r="G152" s="67"/>
      <c r="H152" s="67"/>
      <c r="I152" s="68"/>
    </row>
    <row r="153" spans="1:9">
      <c r="A153" s="69"/>
      <c r="B153" s="70" t="s">
        <v>154</v>
      </c>
      <c r="D153" s="71"/>
      <c r="E153" s="72" t="s">
        <v>146</v>
      </c>
      <c r="F153" s="66"/>
      <c r="G153" s="67"/>
      <c r="H153" s="67"/>
      <c r="I153" s="68"/>
    </row>
    <row r="154" spans="1:9">
      <c r="A154" s="69"/>
      <c r="B154" s="73" t="s">
        <v>155</v>
      </c>
      <c r="D154" s="71"/>
      <c r="E154" s="74" t="s">
        <v>147</v>
      </c>
      <c r="F154" s="66"/>
      <c r="G154" s="67"/>
      <c r="H154" s="67"/>
      <c r="I154" s="68"/>
    </row>
    <row r="155" spans="1:9">
      <c r="A155" s="69"/>
      <c r="B155" s="75" t="s">
        <v>156</v>
      </c>
      <c r="D155" s="71"/>
      <c r="E155" s="76" t="s">
        <v>148</v>
      </c>
      <c r="F155" s="66"/>
      <c r="G155" s="67"/>
      <c r="H155" s="67"/>
      <c r="I155" s="68"/>
    </row>
    <row r="156" spans="1:9">
      <c r="A156" s="69"/>
      <c r="B156" s="75"/>
      <c r="D156" s="71"/>
      <c r="E156" s="87" t="s">
        <v>149</v>
      </c>
      <c r="F156" s="66"/>
      <c r="G156" s="67"/>
      <c r="H156" s="67"/>
      <c r="I156" s="68"/>
    </row>
    <row r="157" spans="1:9">
      <c r="A157" s="69"/>
      <c r="B157" s="77" t="s">
        <v>157</v>
      </c>
      <c r="D157" s="71"/>
      <c r="E157" s="78" t="s">
        <v>150</v>
      </c>
      <c r="F157" s="66"/>
      <c r="G157" s="67"/>
      <c r="H157" s="67"/>
      <c r="I157" s="68"/>
    </row>
    <row r="158" spans="1:9">
      <c r="A158" s="69"/>
      <c r="B158" s="88" t="s">
        <v>158</v>
      </c>
      <c r="D158" s="71"/>
      <c r="E158" s="78" t="s">
        <v>115</v>
      </c>
      <c r="F158" s="66"/>
      <c r="G158" s="67"/>
      <c r="H158" s="67"/>
      <c r="I158" s="68"/>
    </row>
    <row r="159" spans="1:9">
      <c r="A159" s="69"/>
      <c r="B159" s="79" t="s">
        <v>159</v>
      </c>
      <c r="D159" s="71"/>
      <c r="E159" s="80" t="s">
        <v>151</v>
      </c>
      <c r="F159" s="66"/>
      <c r="G159" s="67"/>
      <c r="H159" s="67"/>
      <c r="I159" s="68"/>
    </row>
    <row r="160" spans="1:9" ht="13.5" thickBot="1">
      <c r="A160" s="81"/>
      <c r="B160" s="82" t="s">
        <v>160</v>
      </c>
      <c r="D160" s="83"/>
      <c r="E160" s="84" t="s">
        <v>152</v>
      </c>
      <c r="F160" s="84"/>
      <c r="G160" s="85"/>
      <c r="H160" s="85"/>
      <c r="I160" s="86"/>
    </row>
    <row r="161" spans="1:9" ht="13.5" thickBot="1"/>
    <row r="162" spans="1:9">
      <c r="A162" s="60" t="s">
        <v>4</v>
      </c>
      <c r="B162" s="61" t="s">
        <v>3</v>
      </c>
      <c r="D162" s="62" t="s">
        <v>4</v>
      </c>
      <c r="E162" s="116" t="s">
        <v>3</v>
      </c>
      <c r="F162" s="116"/>
      <c r="G162" s="116"/>
      <c r="H162" s="116"/>
      <c r="I162" s="117"/>
    </row>
    <row r="163" spans="1:9">
      <c r="A163" s="60">
        <v>7</v>
      </c>
      <c r="B163" s="63" t="s">
        <v>107</v>
      </c>
      <c r="D163" s="64">
        <v>8</v>
      </c>
      <c r="E163" s="65" t="s">
        <v>110</v>
      </c>
      <c r="F163" s="66"/>
      <c r="G163" s="67"/>
      <c r="H163" s="67"/>
      <c r="I163" s="68"/>
    </row>
    <row r="164" spans="1:9">
      <c r="A164" s="69"/>
      <c r="B164" s="70" t="s">
        <v>161</v>
      </c>
      <c r="D164" s="71"/>
      <c r="E164" s="72" t="s">
        <v>166</v>
      </c>
      <c r="F164" s="66"/>
      <c r="G164" s="67"/>
      <c r="H164" s="67"/>
      <c r="I164" s="68"/>
    </row>
    <row r="165" spans="1:9">
      <c r="A165" s="69"/>
      <c r="B165" s="73" t="s">
        <v>162</v>
      </c>
      <c r="D165" s="71"/>
      <c r="E165" s="74" t="s">
        <v>167</v>
      </c>
      <c r="F165" s="66"/>
      <c r="G165" s="67"/>
      <c r="H165" s="67"/>
      <c r="I165" s="68"/>
    </row>
    <row r="166" spans="1:9">
      <c r="A166" s="69"/>
      <c r="B166" s="75" t="s">
        <v>163</v>
      </c>
      <c r="D166" s="71"/>
      <c r="E166" s="76" t="s">
        <v>168</v>
      </c>
      <c r="F166" s="66"/>
      <c r="G166" s="67"/>
      <c r="H166" s="67"/>
      <c r="I166" s="68"/>
    </row>
    <row r="167" spans="1:9">
      <c r="A167" s="69"/>
      <c r="B167" s="75"/>
      <c r="D167" s="71"/>
      <c r="E167" s="87"/>
      <c r="F167" s="66"/>
      <c r="G167" s="67"/>
      <c r="H167" s="67"/>
      <c r="I167" s="68"/>
    </row>
    <row r="168" spans="1:9">
      <c r="A168" s="69"/>
      <c r="B168" s="77" t="s">
        <v>164</v>
      </c>
      <c r="D168" s="71"/>
      <c r="E168" s="78" t="s">
        <v>169</v>
      </c>
      <c r="F168" s="66"/>
      <c r="G168" s="67"/>
      <c r="H168" s="67"/>
      <c r="I168" s="68"/>
    </row>
    <row r="169" spans="1:9">
      <c r="A169" s="69"/>
      <c r="B169" s="77" t="s">
        <v>115</v>
      </c>
      <c r="D169" s="71"/>
      <c r="E169" s="78" t="s">
        <v>115</v>
      </c>
      <c r="F169" s="66"/>
      <c r="G169" s="67"/>
      <c r="H169" s="67"/>
      <c r="I169" s="68"/>
    </row>
    <row r="170" spans="1:9">
      <c r="A170" s="69"/>
      <c r="B170" s="79" t="s">
        <v>107</v>
      </c>
      <c r="D170" s="71"/>
      <c r="E170" s="80" t="s">
        <v>170</v>
      </c>
      <c r="F170" s="66"/>
      <c r="G170" s="67"/>
      <c r="H170" s="67"/>
      <c r="I170" s="68"/>
    </row>
    <row r="171" spans="1:9" ht="13.5" thickBot="1">
      <c r="A171" s="81"/>
      <c r="B171" s="82" t="s">
        <v>165</v>
      </c>
      <c r="D171" s="83"/>
      <c r="E171" s="84" t="s">
        <v>171</v>
      </c>
      <c r="F171" s="84"/>
      <c r="G171" s="85"/>
      <c r="H171" s="85"/>
      <c r="I171" s="86"/>
    </row>
    <row r="172" spans="1:9" ht="13.5" thickBot="1"/>
    <row r="173" spans="1:9">
      <c r="A173" s="60" t="s">
        <v>4</v>
      </c>
      <c r="B173" s="61" t="s">
        <v>3</v>
      </c>
      <c r="D173" s="62" t="s">
        <v>4</v>
      </c>
      <c r="E173" s="116" t="s">
        <v>3</v>
      </c>
      <c r="F173" s="116"/>
      <c r="G173" s="116"/>
      <c r="H173" s="116"/>
      <c r="I173" s="117"/>
    </row>
    <row r="174" spans="1:9">
      <c r="A174" s="60">
        <v>9</v>
      </c>
      <c r="B174" s="63" t="s">
        <v>172</v>
      </c>
      <c r="D174" s="64">
        <v>10</v>
      </c>
      <c r="E174" s="65" t="s">
        <v>179</v>
      </c>
      <c r="F174" s="66"/>
      <c r="G174" s="67"/>
      <c r="H174" s="67"/>
      <c r="I174" s="68"/>
    </row>
    <row r="175" spans="1:9">
      <c r="A175" s="69"/>
      <c r="B175" s="70" t="s">
        <v>173</v>
      </c>
      <c r="D175" s="71"/>
      <c r="E175" s="72" t="s">
        <v>180</v>
      </c>
      <c r="F175" s="66"/>
      <c r="G175" s="67"/>
      <c r="H175" s="67"/>
      <c r="I175" s="68"/>
    </row>
    <row r="176" spans="1:9">
      <c r="A176" s="69"/>
      <c r="B176" s="73" t="s">
        <v>174</v>
      </c>
      <c r="D176" s="71"/>
      <c r="E176" s="74" t="s">
        <v>181</v>
      </c>
      <c r="F176" s="66"/>
      <c r="G176" s="67"/>
      <c r="H176" s="67"/>
      <c r="I176" s="68"/>
    </row>
    <row r="177" spans="1:9">
      <c r="A177" s="69"/>
      <c r="B177" s="75" t="s">
        <v>163</v>
      </c>
      <c r="D177" s="71"/>
      <c r="E177" s="76" t="s">
        <v>182</v>
      </c>
      <c r="F177" s="66"/>
      <c r="G177" s="67"/>
      <c r="H177" s="67"/>
      <c r="I177" s="68"/>
    </row>
    <row r="178" spans="1:9">
      <c r="A178" s="69"/>
      <c r="B178" s="89" t="s">
        <v>175</v>
      </c>
      <c r="D178" s="71"/>
      <c r="E178" s="87"/>
      <c r="F178" s="66"/>
      <c r="G178" s="67"/>
      <c r="H178" s="67"/>
      <c r="I178" s="68"/>
    </row>
    <row r="179" spans="1:9">
      <c r="A179" s="69"/>
      <c r="B179" s="77" t="s">
        <v>176</v>
      </c>
      <c r="D179" s="71"/>
      <c r="E179" s="78" t="s">
        <v>183</v>
      </c>
      <c r="F179" s="66"/>
      <c r="G179" s="67"/>
      <c r="H179" s="67"/>
      <c r="I179" s="68"/>
    </row>
    <row r="180" spans="1:9">
      <c r="A180" s="69"/>
      <c r="B180" s="77" t="s">
        <v>115</v>
      </c>
      <c r="D180" s="71"/>
      <c r="E180" s="78" t="s">
        <v>115</v>
      </c>
      <c r="F180" s="66"/>
      <c r="G180" s="67"/>
      <c r="H180" s="67"/>
      <c r="I180" s="68"/>
    </row>
    <row r="181" spans="1:9">
      <c r="A181" s="69"/>
      <c r="B181" s="79" t="s">
        <v>177</v>
      </c>
      <c r="D181" s="71"/>
      <c r="E181" s="80" t="s">
        <v>184</v>
      </c>
      <c r="F181" s="66"/>
      <c r="G181" s="67"/>
      <c r="H181" s="67"/>
      <c r="I181" s="68"/>
    </row>
    <row r="182" spans="1:9" ht="13.5" thickBot="1">
      <c r="A182" s="81"/>
      <c r="B182" s="82" t="s">
        <v>178</v>
      </c>
      <c r="D182" s="83"/>
      <c r="E182" s="84" t="s">
        <v>185</v>
      </c>
      <c r="F182" s="84"/>
      <c r="G182" s="85"/>
      <c r="H182" s="85"/>
      <c r="I182" s="86"/>
    </row>
    <row r="183" spans="1:9" ht="13.5" thickBot="1"/>
    <row r="184" spans="1:9">
      <c r="A184" s="60" t="s">
        <v>4</v>
      </c>
      <c r="B184" s="61" t="s">
        <v>3</v>
      </c>
      <c r="D184" s="62" t="s">
        <v>4</v>
      </c>
      <c r="E184" s="116" t="s">
        <v>3</v>
      </c>
      <c r="F184" s="116"/>
      <c r="G184" s="116"/>
      <c r="H184" s="116"/>
      <c r="I184" s="117"/>
    </row>
    <row r="185" spans="1:9">
      <c r="A185" s="60">
        <v>11</v>
      </c>
      <c r="B185" s="63" t="s">
        <v>186</v>
      </c>
      <c r="D185" s="64">
        <v>12</v>
      </c>
      <c r="E185" s="65" t="s">
        <v>193</v>
      </c>
      <c r="F185" s="66"/>
      <c r="G185" s="67"/>
      <c r="H185" s="67"/>
      <c r="I185" s="68"/>
    </row>
    <row r="186" spans="1:9">
      <c r="A186" s="69"/>
      <c r="B186" s="70" t="s">
        <v>187</v>
      </c>
      <c r="D186" s="71"/>
      <c r="E186" s="72" t="s">
        <v>194</v>
      </c>
      <c r="F186" s="66"/>
      <c r="G186" s="67"/>
      <c r="H186" s="67"/>
      <c r="I186" s="68"/>
    </row>
    <row r="187" spans="1:9">
      <c r="A187" s="69"/>
      <c r="B187" s="73" t="s">
        <v>188</v>
      </c>
      <c r="D187" s="71"/>
      <c r="E187" s="74" t="s">
        <v>195</v>
      </c>
      <c r="F187" s="66"/>
      <c r="G187" s="67"/>
      <c r="H187" s="67"/>
      <c r="I187" s="68"/>
    </row>
    <row r="188" spans="1:9">
      <c r="A188" s="69"/>
      <c r="B188" s="75" t="s">
        <v>189</v>
      </c>
      <c r="D188" s="71"/>
      <c r="E188" s="76" t="s">
        <v>196</v>
      </c>
      <c r="F188" s="66"/>
      <c r="G188" s="67"/>
      <c r="H188" s="67"/>
      <c r="I188" s="68"/>
    </row>
    <row r="189" spans="1:9">
      <c r="A189" s="69"/>
      <c r="B189" s="89"/>
      <c r="D189" s="71"/>
      <c r="E189" s="87"/>
      <c r="F189" s="66"/>
      <c r="G189" s="67"/>
      <c r="H189" s="67"/>
      <c r="I189" s="68"/>
    </row>
    <row r="190" spans="1:9">
      <c r="A190" s="69"/>
      <c r="B190" s="77" t="s">
        <v>190</v>
      </c>
      <c r="D190" s="71"/>
      <c r="E190" s="78" t="s">
        <v>197</v>
      </c>
      <c r="F190" s="66"/>
      <c r="G190" s="67"/>
      <c r="H190" s="67"/>
      <c r="I190" s="68"/>
    </row>
    <row r="191" spans="1:9">
      <c r="A191" s="69"/>
      <c r="B191" s="77" t="s">
        <v>115</v>
      </c>
      <c r="D191" s="71"/>
      <c r="E191" s="78" t="s">
        <v>115</v>
      </c>
      <c r="F191" s="66"/>
      <c r="G191" s="67"/>
      <c r="H191" s="67"/>
      <c r="I191" s="68"/>
    </row>
    <row r="192" spans="1:9">
      <c r="A192" s="69"/>
      <c r="B192" s="79" t="s">
        <v>191</v>
      </c>
      <c r="D192" s="71"/>
      <c r="E192" s="80" t="s">
        <v>198</v>
      </c>
      <c r="F192" s="66"/>
      <c r="G192" s="67"/>
      <c r="H192" s="67"/>
      <c r="I192" s="68"/>
    </row>
    <row r="193" spans="1:9" ht="13.5" thickBot="1">
      <c r="A193" s="81"/>
      <c r="B193" s="82" t="s">
        <v>192</v>
      </c>
      <c r="D193" s="83"/>
      <c r="E193" s="84" t="s">
        <v>199</v>
      </c>
      <c r="F193" s="84"/>
      <c r="G193" s="85"/>
      <c r="H193" s="85"/>
      <c r="I193" s="86"/>
    </row>
    <row r="195" spans="1:9">
      <c r="A195" s="60" t="s">
        <v>4</v>
      </c>
      <c r="B195" s="61" t="s">
        <v>3</v>
      </c>
    </row>
    <row r="196" spans="1:9">
      <c r="A196" s="60">
        <v>13</v>
      </c>
      <c r="B196" s="63" t="s">
        <v>211</v>
      </c>
    </row>
    <row r="197" spans="1:9">
      <c r="A197" s="69"/>
      <c r="B197" s="70" t="s">
        <v>212</v>
      </c>
    </row>
    <row r="198" spans="1:9">
      <c r="A198" s="69"/>
      <c r="B198" s="73" t="s">
        <v>213</v>
      </c>
    </row>
    <row r="199" spans="1:9">
      <c r="A199" s="69"/>
      <c r="B199" s="75" t="s">
        <v>214</v>
      </c>
    </row>
    <row r="200" spans="1:9">
      <c r="A200" s="69"/>
      <c r="B200" s="89"/>
    </row>
    <row r="201" spans="1:9">
      <c r="A201" s="69"/>
      <c r="B201" s="77" t="s">
        <v>215</v>
      </c>
    </row>
    <row r="202" spans="1:9">
      <c r="A202" s="69"/>
      <c r="B202" s="77" t="s">
        <v>115</v>
      </c>
    </row>
    <row r="203" spans="1:9">
      <c r="A203" s="69"/>
      <c r="B203" s="79" t="s">
        <v>216</v>
      </c>
    </row>
    <row r="204" spans="1:9">
      <c r="A204" s="81"/>
      <c r="B204" s="82" t="s">
        <v>217</v>
      </c>
    </row>
    <row r="246" spans="1:10" ht="409.5" customHeight="1">
      <c r="A246" s="33">
        <v>14</v>
      </c>
      <c r="B246" s="40" t="s">
        <v>15</v>
      </c>
      <c r="C246" s="33" t="s">
        <v>12</v>
      </c>
      <c r="D246" s="35">
        <v>87</v>
      </c>
      <c r="E246" s="41" t="s">
        <v>17</v>
      </c>
      <c r="F246" s="90">
        <v>1522.33</v>
      </c>
      <c r="G246" s="37">
        <f t="shared" ref="G246" si="12">(I246/F246)-100%</f>
        <v>-1.0070089927939341E-2</v>
      </c>
      <c r="H246" s="38" t="s">
        <v>16</v>
      </c>
      <c r="I246" s="91">
        <v>1507</v>
      </c>
      <c r="J246" s="1"/>
    </row>
  </sheetData>
  <sheetProtection formatCells="0" formatColumns="0" formatRows="0" insertColumns="0" insertRows="0" insertHyperlinks="0" deleteColumns="0" deleteRows="0" sort="0" autoFilter="0" pivotTables="0"/>
  <mergeCells count="36">
    <mergeCell ref="A1:I1"/>
    <mergeCell ref="A2:I2"/>
    <mergeCell ref="A3:I3"/>
    <mergeCell ref="H117:H121"/>
    <mergeCell ref="B117:B121"/>
    <mergeCell ref="C117:C121"/>
    <mergeCell ref="A117:A121"/>
    <mergeCell ref="D117:D121"/>
    <mergeCell ref="E117:E121"/>
    <mergeCell ref="D11:D12"/>
    <mergeCell ref="E11:E12"/>
    <mergeCell ref="C48:C116"/>
    <mergeCell ref="D48:D116"/>
    <mergeCell ref="A11:A12"/>
    <mergeCell ref="B11:B12"/>
    <mergeCell ref="B48:B116"/>
    <mergeCell ref="A48:A116"/>
    <mergeCell ref="C11:C12"/>
    <mergeCell ref="E162:I162"/>
    <mergeCell ref="I48:I116"/>
    <mergeCell ref="I117:I121"/>
    <mergeCell ref="E173:I173"/>
    <mergeCell ref="E184:I184"/>
    <mergeCell ref="F11:F12"/>
    <mergeCell ref="G11:G12"/>
    <mergeCell ref="H11:H12"/>
    <mergeCell ref="F48:F116"/>
    <mergeCell ref="G48:G116"/>
    <mergeCell ref="E129:I129"/>
    <mergeCell ref="E140:I140"/>
    <mergeCell ref="E151:I151"/>
    <mergeCell ref="H48:H116"/>
    <mergeCell ref="F117:F121"/>
    <mergeCell ref="G117:G121"/>
    <mergeCell ref="E48:E116"/>
    <mergeCell ref="I11:I12"/>
  </mergeCells>
  <phoneticPr fontId="0" type="noConversion"/>
  <hyperlinks>
    <hyperlink ref="E145" r:id="rId1"/>
    <hyperlink ref="E156" r:id="rId2"/>
    <hyperlink ref="B158" r:id="rId3"/>
    <hyperlink ref="B178" r:id="rId4"/>
  </hyperlinks>
  <printOptions horizontalCentered="1" verticalCentered="1"/>
  <pageMargins left="0.39370078740157483" right="0.39370078740157483" top="0.98425196850393704" bottom="0.39370078740157483" header="0.51181102362204722" footer="0.51181102362204722"/>
  <pageSetup paperSize="9" scale="56" orientation="landscape" r:id="rId5"/>
  <headerFooter alignWithMargins="0"/>
  <rowBreaks count="4" manualBreakCount="4">
    <brk id="11" max="8" man="1"/>
    <brk id="21" max="8" man="1"/>
    <brk id="23" max="8" man="1"/>
    <brk id="161" max="8" man="1"/>
  </rowBreaks>
  <drawing r:id="rId6"/>
</worksheet>
</file>

<file path=xl/worksheets/sheet2.xml><?xml version="1.0" encoding="utf-8"?>
<worksheet xmlns="http://schemas.openxmlformats.org/spreadsheetml/2006/main" xmlns:r="http://schemas.openxmlformats.org/officeDocument/2006/relationships">
  <dimension ref="A1:I140"/>
  <sheetViews>
    <sheetView topLeftCell="A61" workbookViewId="0">
      <selection activeCell="L50" sqref="L50"/>
    </sheetView>
  </sheetViews>
  <sheetFormatPr defaultRowHeight="12.75"/>
  <cols>
    <col min="6" max="6" width="11.85546875" customWidth="1"/>
    <col min="7" max="7" width="13.140625" customWidth="1"/>
    <col min="8" max="8" width="10.85546875" customWidth="1"/>
  </cols>
  <sheetData>
    <row r="1" spans="1:9">
      <c r="A1" s="134" t="s">
        <v>6</v>
      </c>
      <c r="B1" s="134"/>
      <c r="C1" s="134"/>
      <c r="D1" s="134"/>
      <c r="E1" s="134"/>
      <c r="F1" s="134"/>
      <c r="G1" s="134"/>
      <c r="H1" s="134"/>
      <c r="I1" s="134"/>
    </row>
    <row r="2" spans="1:9">
      <c r="A2" s="135" t="s">
        <v>11</v>
      </c>
      <c r="B2" s="135"/>
      <c r="C2" s="135"/>
      <c r="D2" s="135"/>
      <c r="E2" s="135"/>
      <c r="F2" s="135"/>
      <c r="G2" s="135"/>
      <c r="H2" s="135"/>
      <c r="I2" s="135"/>
    </row>
    <row r="3" spans="1:9" ht="13.5" thickBot="1">
      <c r="A3" s="135" t="s">
        <v>0</v>
      </c>
      <c r="B3" s="135"/>
      <c r="C3" s="135"/>
      <c r="D3" s="135"/>
      <c r="E3" s="135"/>
      <c r="F3" s="135"/>
      <c r="G3" s="135"/>
      <c r="H3" s="135"/>
      <c r="I3" s="135"/>
    </row>
    <row r="4" spans="1:9">
      <c r="A4" s="5" t="s">
        <v>209</v>
      </c>
      <c r="B4" s="6"/>
      <c r="C4" s="3"/>
      <c r="D4" s="3"/>
      <c r="E4" s="3"/>
      <c r="F4" s="7"/>
      <c r="G4" s="8" t="s">
        <v>207</v>
      </c>
      <c r="H4" s="9"/>
      <c r="I4" s="8"/>
    </row>
    <row r="5" spans="1:9">
      <c r="A5" s="10" t="s">
        <v>210</v>
      </c>
      <c r="B5" s="11"/>
      <c r="C5" s="12"/>
      <c r="D5" s="12"/>
      <c r="E5" s="12"/>
      <c r="F5" s="13"/>
      <c r="G5" s="13" t="s">
        <v>205</v>
      </c>
      <c r="H5" s="13"/>
      <c r="I5" s="14"/>
    </row>
    <row r="6" spans="1:9" ht="13.5" thickBot="1">
      <c r="A6" s="15" t="s">
        <v>204</v>
      </c>
      <c r="B6" s="16"/>
      <c r="C6" s="17"/>
      <c r="D6" s="17"/>
      <c r="E6" s="17"/>
      <c r="F6" s="18"/>
      <c r="G6" s="19" t="s">
        <v>208</v>
      </c>
      <c r="H6" s="18"/>
      <c r="I6" s="4"/>
    </row>
    <row r="7" spans="1:9">
      <c r="A7" s="20"/>
      <c r="B7" s="21"/>
      <c r="C7" s="22"/>
      <c r="D7" s="23"/>
      <c r="E7" s="24"/>
      <c r="F7" s="25"/>
      <c r="G7" s="26"/>
      <c r="H7" s="27"/>
      <c r="I7" s="28"/>
    </row>
    <row r="8" spans="1:9" ht="33.75">
      <c r="A8" s="29" t="s">
        <v>1</v>
      </c>
      <c r="B8" s="29" t="s">
        <v>7</v>
      </c>
      <c r="C8" s="29" t="s">
        <v>8</v>
      </c>
      <c r="D8" s="30" t="s">
        <v>5</v>
      </c>
      <c r="E8" s="30" t="s">
        <v>9</v>
      </c>
      <c r="F8" s="31" t="s">
        <v>13</v>
      </c>
      <c r="G8" s="32" t="s">
        <v>2</v>
      </c>
      <c r="H8" s="32" t="s">
        <v>14</v>
      </c>
      <c r="I8" s="32" t="s">
        <v>10</v>
      </c>
    </row>
    <row r="9" spans="1:9" ht="409.5">
      <c r="A9" s="99">
        <v>2</v>
      </c>
      <c r="B9" s="34" t="s">
        <v>18</v>
      </c>
      <c r="C9" s="99" t="s">
        <v>12</v>
      </c>
      <c r="D9" s="100" t="s">
        <v>72</v>
      </c>
      <c r="E9" s="94"/>
      <c r="F9" s="36" t="s">
        <v>72</v>
      </c>
      <c r="G9" s="101" t="e">
        <f t="shared" ref="G9:G11" si="0">(H9/F9)-100%</f>
        <v>#VALUE!</v>
      </c>
      <c r="H9" s="98"/>
      <c r="I9" s="97" t="s">
        <v>72</v>
      </c>
    </row>
    <row r="10" spans="1:9" ht="409.5">
      <c r="A10" s="99">
        <v>3</v>
      </c>
      <c r="B10" s="34" t="s">
        <v>19</v>
      </c>
      <c r="C10" s="99" t="s">
        <v>12</v>
      </c>
      <c r="D10" s="100">
        <v>4</v>
      </c>
      <c r="E10" s="100" t="s">
        <v>73</v>
      </c>
      <c r="F10" s="98">
        <v>1103.33</v>
      </c>
      <c r="G10" s="101">
        <f t="shared" si="0"/>
        <v>-0.37462046713132058</v>
      </c>
      <c r="H10" s="98">
        <v>690</v>
      </c>
      <c r="I10" s="97" t="s">
        <v>109</v>
      </c>
    </row>
    <row r="11" spans="1:9" ht="409.5">
      <c r="A11" s="99">
        <v>4</v>
      </c>
      <c r="B11" s="40" t="s">
        <v>20</v>
      </c>
      <c r="C11" s="99" t="s">
        <v>12</v>
      </c>
      <c r="D11" s="100">
        <v>95</v>
      </c>
      <c r="E11" s="100" t="s">
        <v>74</v>
      </c>
      <c r="F11" s="98">
        <v>423</v>
      </c>
      <c r="G11" s="101">
        <f t="shared" si="0"/>
        <v>-0.6267375886524823</v>
      </c>
      <c r="H11" s="98">
        <v>157.88999999999999</v>
      </c>
      <c r="I11" s="97" t="s">
        <v>97</v>
      </c>
    </row>
    <row r="12" spans="1:9">
      <c r="A12" s="131">
        <v>5</v>
      </c>
      <c r="B12" s="139" t="s">
        <v>21</v>
      </c>
      <c r="C12" s="131" t="s">
        <v>12</v>
      </c>
      <c r="D12" s="137">
        <v>154</v>
      </c>
      <c r="E12" s="137" t="s">
        <v>75</v>
      </c>
      <c r="F12" s="118">
        <v>23300</v>
      </c>
      <c r="G12" s="120">
        <v>-0.6267375886524823</v>
      </c>
      <c r="H12" s="118">
        <v>3785</v>
      </c>
      <c r="I12" s="128" t="s">
        <v>112</v>
      </c>
    </row>
    <row r="13" spans="1:9">
      <c r="A13" s="132"/>
      <c r="B13" s="140"/>
      <c r="C13" s="132"/>
      <c r="D13" s="138"/>
      <c r="E13" s="138"/>
      <c r="F13" s="119"/>
      <c r="G13" s="121"/>
      <c r="H13" s="119"/>
      <c r="I13" s="129"/>
    </row>
    <row r="14" spans="1:9" ht="213.75">
      <c r="A14" s="99">
        <v>6</v>
      </c>
      <c r="B14" s="40" t="s">
        <v>22</v>
      </c>
      <c r="C14" s="99" t="s">
        <v>12</v>
      </c>
      <c r="D14" s="100">
        <v>12</v>
      </c>
      <c r="E14" s="96" t="s">
        <v>76</v>
      </c>
      <c r="F14" s="42">
        <v>2853.33</v>
      </c>
      <c r="G14" s="101">
        <f t="shared" ref="G14:G20" si="1">(H14/F14)-100%</f>
        <v>-0.5242996779201845</v>
      </c>
      <c r="H14" s="98">
        <v>1357.33</v>
      </c>
      <c r="I14" s="97" t="s">
        <v>98</v>
      </c>
    </row>
    <row r="15" spans="1:9" ht="409.5">
      <c r="A15" s="99">
        <v>7</v>
      </c>
      <c r="B15" s="40" t="s">
        <v>23</v>
      </c>
      <c r="C15" s="99" t="s">
        <v>12</v>
      </c>
      <c r="D15" s="100">
        <v>8</v>
      </c>
      <c r="E15" s="96" t="s">
        <v>77</v>
      </c>
      <c r="F15" s="42">
        <v>1550</v>
      </c>
      <c r="G15" s="101">
        <f t="shared" si="1"/>
        <v>-0.32258064516129037</v>
      </c>
      <c r="H15" s="98">
        <v>1050</v>
      </c>
      <c r="I15" s="97" t="s">
        <v>105</v>
      </c>
    </row>
    <row r="16" spans="1:9" ht="409.5">
      <c r="A16" s="99">
        <v>8</v>
      </c>
      <c r="B16" s="40" t="s">
        <v>24</v>
      </c>
      <c r="C16" s="99" t="s">
        <v>12</v>
      </c>
      <c r="D16" s="100">
        <v>8</v>
      </c>
      <c r="E16" s="96" t="s">
        <v>78</v>
      </c>
      <c r="F16" s="42">
        <v>1340</v>
      </c>
      <c r="G16" s="101">
        <f t="shared" si="1"/>
        <v>-0.26268656716417915</v>
      </c>
      <c r="H16" s="98">
        <v>988</v>
      </c>
      <c r="I16" s="97" t="s">
        <v>107</v>
      </c>
    </row>
    <row r="17" spans="1:9" ht="409.5">
      <c r="A17" s="99">
        <v>9</v>
      </c>
      <c r="B17" s="40" t="s">
        <v>25</v>
      </c>
      <c r="C17" s="99" t="s">
        <v>12</v>
      </c>
      <c r="D17" s="100">
        <v>44</v>
      </c>
      <c r="E17" s="96" t="s">
        <v>79</v>
      </c>
      <c r="F17" s="42">
        <v>12100</v>
      </c>
      <c r="G17" s="101">
        <f t="shared" si="1"/>
        <v>-0.73140495867768596</v>
      </c>
      <c r="H17" s="98">
        <v>3250</v>
      </c>
      <c r="I17" s="97" t="s">
        <v>105</v>
      </c>
    </row>
    <row r="18" spans="1:9" ht="315">
      <c r="A18" s="99">
        <v>10</v>
      </c>
      <c r="B18" s="40" t="s">
        <v>26</v>
      </c>
      <c r="C18" s="99" t="s">
        <v>12</v>
      </c>
      <c r="D18" s="100">
        <v>10</v>
      </c>
      <c r="E18" s="96" t="s">
        <v>80</v>
      </c>
      <c r="F18" s="42">
        <v>1095</v>
      </c>
      <c r="G18" s="101">
        <f t="shared" si="1"/>
        <v>-0.17808219178082196</v>
      </c>
      <c r="H18" s="98">
        <v>900</v>
      </c>
      <c r="I18" s="97" t="s">
        <v>102</v>
      </c>
    </row>
    <row r="19" spans="1:9" ht="409.5">
      <c r="A19" s="99">
        <v>11</v>
      </c>
      <c r="B19" s="40" t="s">
        <v>27</v>
      </c>
      <c r="C19" s="99" t="s">
        <v>12</v>
      </c>
      <c r="D19" s="100">
        <v>8</v>
      </c>
      <c r="E19" s="96" t="s">
        <v>81</v>
      </c>
      <c r="F19" s="42">
        <v>3900</v>
      </c>
      <c r="G19" s="101">
        <f t="shared" si="1"/>
        <v>-0.46153846153846156</v>
      </c>
      <c r="H19" s="98">
        <v>2100</v>
      </c>
      <c r="I19" s="97" t="s">
        <v>113</v>
      </c>
    </row>
    <row r="20" spans="1:9" ht="303.75">
      <c r="A20" s="99">
        <v>12</v>
      </c>
      <c r="B20" s="40" t="s">
        <v>28</v>
      </c>
      <c r="C20" s="99" t="s">
        <v>12</v>
      </c>
      <c r="D20" s="100">
        <v>8</v>
      </c>
      <c r="E20" s="96" t="s">
        <v>74</v>
      </c>
      <c r="F20" s="42">
        <v>2425</v>
      </c>
      <c r="G20" s="101">
        <f t="shared" si="1"/>
        <v>-0.17525773195876293</v>
      </c>
      <c r="H20" s="98">
        <v>2000</v>
      </c>
      <c r="I20" s="97" t="s">
        <v>113</v>
      </c>
    </row>
    <row r="21" spans="1:9" ht="409.5">
      <c r="A21" s="99">
        <v>13</v>
      </c>
      <c r="B21" s="40" t="s">
        <v>29</v>
      </c>
      <c r="C21" s="99" t="s">
        <v>12</v>
      </c>
      <c r="D21" s="100" t="s">
        <v>72</v>
      </c>
      <c r="E21" s="96"/>
      <c r="F21" s="42"/>
      <c r="G21" s="101"/>
      <c r="H21" s="98" t="s">
        <v>72</v>
      </c>
      <c r="I21" s="97"/>
    </row>
    <row r="22" spans="1:9" ht="409.5">
      <c r="A22" s="99">
        <v>14</v>
      </c>
      <c r="B22" s="40" t="s">
        <v>30</v>
      </c>
      <c r="C22" s="99" t="s">
        <v>12</v>
      </c>
      <c r="D22" s="100" t="s">
        <v>72</v>
      </c>
      <c r="E22" s="96"/>
      <c r="F22" s="42"/>
      <c r="G22" s="101"/>
      <c r="H22" s="98"/>
      <c r="I22" s="97" t="s">
        <v>72</v>
      </c>
    </row>
    <row r="23" spans="1:9" ht="67.5">
      <c r="A23" s="99">
        <v>15</v>
      </c>
      <c r="B23" s="40" t="s">
        <v>31</v>
      </c>
      <c r="C23" s="99" t="s">
        <v>12</v>
      </c>
      <c r="D23" s="100">
        <v>50</v>
      </c>
      <c r="E23" s="96" t="s">
        <v>82</v>
      </c>
      <c r="F23" s="42">
        <v>170</v>
      </c>
      <c r="G23" s="101">
        <f t="shared" ref="G23:G25" si="2">(H23/F23)-100%</f>
        <v>-0.38823529411764701</v>
      </c>
      <c r="H23" s="98">
        <v>104</v>
      </c>
      <c r="I23" s="97" t="s">
        <v>97</v>
      </c>
    </row>
    <row r="24" spans="1:9" ht="409.5">
      <c r="A24" s="99">
        <v>16</v>
      </c>
      <c r="B24" s="40" t="s">
        <v>32</v>
      </c>
      <c r="C24" s="99" t="s">
        <v>12</v>
      </c>
      <c r="D24" s="100">
        <v>4</v>
      </c>
      <c r="E24" s="96" t="s">
        <v>83</v>
      </c>
      <c r="F24" s="42">
        <v>2050</v>
      </c>
      <c r="G24" s="101">
        <f t="shared" si="2"/>
        <v>-0.25853658536585367</v>
      </c>
      <c r="H24" s="98">
        <v>1520</v>
      </c>
      <c r="I24" s="97" t="s">
        <v>97</v>
      </c>
    </row>
    <row r="25" spans="1:9" ht="409.5">
      <c r="A25" s="99">
        <v>17</v>
      </c>
      <c r="B25" s="40" t="s">
        <v>33</v>
      </c>
      <c r="C25" s="99" t="s">
        <v>12</v>
      </c>
      <c r="D25" s="100">
        <v>10</v>
      </c>
      <c r="E25" s="96" t="s">
        <v>84</v>
      </c>
      <c r="F25" s="42">
        <v>48900</v>
      </c>
      <c r="G25" s="101">
        <f t="shared" si="2"/>
        <v>-0.63394703476482617</v>
      </c>
      <c r="H25" s="98">
        <v>17899.990000000002</v>
      </c>
      <c r="I25" s="97" t="s">
        <v>114</v>
      </c>
    </row>
    <row r="26" spans="1:9" ht="409.5">
      <c r="A26" s="99">
        <v>18</v>
      </c>
      <c r="B26" s="40" t="s">
        <v>34</v>
      </c>
      <c r="C26" s="99"/>
      <c r="D26" s="100" t="s">
        <v>72</v>
      </c>
      <c r="E26" s="96"/>
      <c r="F26" s="42"/>
      <c r="G26" s="101"/>
      <c r="H26" s="98" t="s">
        <v>72</v>
      </c>
      <c r="I26" s="97"/>
    </row>
    <row r="27" spans="1:9" ht="409.5">
      <c r="A27" s="99">
        <v>19</v>
      </c>
      <c r="B27" s="40" t="s">
        <v>200</v>
      </c>
      <c r="C27" s="99" t="s">
        <v>71</v>
      </c>
      <c r="D27" s="100">
        <v>3</v>
      </c>
      <c r="E27" s="100" t="s">
        <v>85</v>
      </c>
      <c r="F27" s="98">
        <v>3830</v>
      </c>
      <c r="G27" s="101">
        <f t="shared" ref="G27:G28" si="3">(H27/F27)-100%</f>
        <v>-0.3820731070496084</v>
      </c>
      <c r="H27" s="98">
        <v>2366.66</v>
      </c>
      <c r="I27" s="97" t="s">
        <v>110</v>
      </c>
    </row>
    <row r="28" spans="1:9" ht="409.5">
      <c r="A28" s="99">
        <v>20</v>
      </c>
      <c r="B28" s="40" t="s">
        <v>35</v>
      </c>
      <c r="C28" s="99" t="s">
        <v>12</v>
      </c>
      <c r="D28" s="99">
        <v>8</v>
      </c>
      <c r="E28" s="99" t="s">
        <v>86</v>
      </c>
      <c r="F28" s="43">
        <v>8750</v>
      </c>
      <c r="G28" s="101">
        <f t="shared" si="3"/>
        <v>-0.45999999999999996</v>
      </c>
      <c r="H28" s="43">
        <v>4725</v>
      </c>
      <c r="I28" s="44" t="s">
        <v>111</v>
      </c>
    </row>
    <row r="29" spans="1:9" ht="281.25">
      <c r="A29" s="99">
        <v>21</v>
      </c>
      <c r="B29" s="45" t="s">
        <v>36</v>
      </c>
      <c r="C29" s="99" t="s">
        <v>12</v>
      </c>
      <c r="D29" s="99" t="s">
        <v>72</v>
      </c>
      <c r="E29" s="99"/>
      <c r="F29" s="46"/>
      <c r="G29" s="47"/>
      <c r="H29" s="43" t="s">
        <v>72</v>
      </c>
      <c r="I29" s="48"/>
    </row>
    <row r="30" spans="1:9" ht="409.5">
      <c r="A30" s="99">
        <v>22</v>
      </c>
      <c r="B30" s="45" t="s">
        <v>37</v>
      </c>
      <c r="C30" s="99" t="s">
        <v>12</v>
      </c>
      <c r="D30" s="99" t="s">
        <v>72</v>
      </c>
      <c r="E30" s="99"/>
      <c r="F30" s="46"/>
      <c r="G30" s="47"/>
      <c r="H30" s="43" t="s">
        <v>72</v>
      </c>
      <c r="I30" s="48"/>
    </row>
    <row r="31" spans="1:9" ht="157.5">
      <c r="A31" s="99">
        <v>23</v>
      </c>
      <c r="B31" s="45" t="s">
        <v>38</v>
      </c>
      <c r="C31" s="99" t="s">
        <v>12</v>
      </c>
      <c r="D31" s="99" t="s">
        <v>72</v>
      </c>
      <c r="E31" s="99"/>
      <c r="F31" s="46"/>
      <c r="G31" s="47"/>
      <c r="H31" s="46" t="s">
        <v>72</v>
      </c>
      <c r="I31" s="48"/>
    </row>
    <row r="32" spans="1:9" ht="409.5">
      <c r="A32" s="49">
        <v>24</v>
      </c>
      <c r="B32" s="50" t="s">
        <v>39</v>
      </c>
      <c r="C32" s="49" t="s">
        <v>12</v>
      </c>
      <c r="D32" s="49">
        <v>5</v>
      </c>
      <c r="E32" s="49" t="s">
        <v>84</v>
      </c>
      <c r="F32" s="51">
        <v>2839</v>
      </c>
      <c r="G32" s="52">
        <f t="shared" ref="G32:G34" si="4">(H32/F32)-100%</f>
        <v>-6.3148996125396373E-2</v>
      </c>
      <c r="H32" s="51">
        <v>2659.72</v>
      </c>
      <c r="I32" s="53" t="s">
        <v>97</v>
      </c>
    </row>
    <row r="33" spans="1:9" ht="409.5">
      <c r="A33" s="99">
        <v>25</v>
      </c>
      <c r="B33" s="45" t="s">
        <v>40</v>
      </c>
      <c r="C33" s="99" t="s">
        <v>12</v>
      </c>
      <c r="D33" s="99" t="s">
        <v>72</v>
      </c>
      <c r="E33" s="99"/>
      <c r="F33" s="46"/>
      <c r="G33" s="47"/>
      <c r="H33" s="46" t="s">
        <v>72</v>
      </c>
      <c r="I33" s="48"/>
    </row>
    <row r="34" spans="1:9" ht="180">
      <c r="A34" s="99">
        <v>26</v>
      </c>
      <c r="B34" s="45" t="s">
        <v>41</v>
      </c>
      <c r="C34" s="99" t="s">
        <v>12</v>
      </c>
      <c r="D34" s="99">
        <v>15</v>
      </c>
      <c r="E34" s="99" t="s">
        <v>80</v>
      </c>
      <c r="F34" s="43">
        <v>359</v>
      </c>
      <c r="G34" s="101">
        <f t="shared" si="4"/>
        <v>-0.30362116991643451</v>
      </c>
      <c r="H34" s="43">
        <v>250</v>
      </c>
      <c r="I34" s="44" t="s">
        <v>102</v>
      </c>
    </row>
    <row r="35" spans="1:9" ht="409.5">
      <c r="A35" s="99">
        <v>27</v>
      </c>
      <c r="B35" s="45" t="s">
        <v>42</v>
      </c>
      <c r="C35" s="99" t="s">
        <v>12</v>
      </c>
      <c r="D35" s="99" t="s">
        <v>72</v>
      </c>
      <c r="E35" s="99"/>
      <c r="F35" s="46"/>
      <c r="G35" s="47"/>
      <c r="H35" s="46" t="s">
        <v>72</v>
      </c>
      <c r="I35" s="48"/>
    </row>
    <row r="36" spans="1:9" ht="337.5">
      <c r="A36" s="54">
        <v>28</v>
      </c>
      <c r="B36" s="34" t="s">
        <v>70</v>
      </c>
      <c r="C36" s="99" t="s">
        <v>12</v>
      </c>
      <c r="D36" s="99" t="s">
        <v>72</v>
      </c>
      <c r="E36" s="99"/>
      <c r="F36" s="46"/>
      <c r="G36" s="47"/>
      <c r="H36" s="46" t="s">
        <v>72</v>
      </c>
      <c r="I36" s="48"/>
    </row>
    <row r="37" spans="1:9" ht="409.5">
      <c r="A37" s="99">
        <v>29</v>
      </c>
      <c r="B37" s="45" t="s">
        <v>43</v>
      </c>
      <c r="C37" s="99" t="s">
        <v>12</v>
      </c>
      <c r="D37" s="99" t="s">
        <v>72</v>
      </c>
      <c r="E37" s="99"/>
      <c r="F37" s="46"/>
      <c r="G37" s="47"/>
      <c r="H37" s="46" t="s">
        <v>72</v>
      </c>
      <c r="I37" s="48"/>
    </row>
    <row r="38" spans="1:9" ht="409.5">
      <c r="A38" s="99">
        <v>30</v>
      </c>
      <c r="B38" s="45" t="s">
        <v>44</v>
      </c>
      <c r="C38" s="99" t="s">
        <v>12</v>
      </c>
      <c r="D38" s="99">
        <v>125</v>
      </c>
      <c r="E38" s="99" t="s">
        <v>74</v>
      </c>
      <c r="F38" s="43">
        <v>44.5</v>
      </c>
      <c r="G38" s="101">
        <f t="shared" ref="G38:G40" si="5">(H38/F38)-100%</f>
        <v>-0.4831460674157303</v>
      </c>
      <c r="H38" s="43">
        <v>23</v>
      </c>
      <c r="I38" s="48" t="s">
        <v>97</v>
      </c>
    </row>
    <row r="39" spans="1:9" ht="409.5">
      <c r="A39" s="99">
        <v>31</v>
      </c>
      <c r="B39" s="55" t="s">
        <v>201</v>
      </c>
      <c r="C39" s="99" t="s">
        <v>71</v>
      </c>
      <c r="D39" s="99">
        <v>10</v>
      </c>
      <c r="E39" s="56" t="s">
        <v>87</v>
      </c>
      <c r="F39" s="43">
        <v>5256.5</v>
      </c>
      <c r="G39" s="101">
        <f t="shared" si="5"/>
        <v>-0.42976505279178157</v>
      </c>
      <c r="H39" s="43">
        <v>2997.44</v>
      </c>
      <c r="I39" s="44" t="s">
        <v>100</v>
      </c>
    </row>
    <row r="40" spans="1:9" ht="409.5">
      <c r="A40" s="99">
        <v>32</v>
      </c>
      <c r="B40" s="55" t="s">
        <v>202</v>
      </c>
      <c r="C40" s="99" t="s">
        <v>71</v>
      </c>
      <c r="D40" s="99">
        <v>5</v>
      </c>
      <c r="E40" s="56" t="s">
        <v>87</v>
      </c>
      <c r="F40" s="43">
        <v>4854</v>
      </c>
      <c r="G40" s="101">
        <f t="shared" si="5"/>
        <v>-0.38248042851256692</v>
      </c>
      <c r="H40" s="43">
        <v>2997.44</v>
      </c>
      <c r="I40" s="44" t="s">
        <v>100</v>
      </c>
    </row>
    <row r="41" spans="1:9" ht="409.5">
      <c r="A41" s="99">
        <v>33</v>
      </c>
      <c r="B41" s="40" t="s">
        <v>45</v>
      </c>
      <c r="C41" s="99" t="s">
        <v>12</v>
      </c>
      <c r="D41" s="100" t="s">
        <v>72</v>
      </c>
      <c r="E41" s="100"/>
      <c r="F41" s="98"/>
      <c r="G41" s="101"/>
      <c r="H41" s="98" t="s">
        <v>72</v>
      </c>
      <c r="I41" s="97"/>
    </row>
    <row r="42" spans="1:9">
      <c r="A42" s="99">
        <v>34</v>
      </c>
      <c r="B42" s="57" t="s">
        <v>46</v>
      </c>
      <c r="C42" s="99" t="s">
        <v>12</v>
      </c>
      <c r="D42" s="99" t="s">
        <v>72</v>
      </c>
      <c r="E42" s="99"/>
      <c r="F42" s="46"/>
      <c r="G42" s="47"/>
      <c r="H42" s="46"/>
      <c r="I42" s="48"/>
    </row>
    <row r="43" spans="1:9" ht="409.5">
      <c r="A43" s="99">
        <v>35</v>
      </c>
      <c r="B43" s="45" t="s">
        <v>47</v>
      </c>
      <c r="C43" s="99" t="s">
        <v>12</v>
      </c>
      <c r="D43" s="99">
        <v>5</v>
      </c>
      <c r="E43" s="99" t="s">
        <v>88</v>
      </c>
      <c r="F43" s="43">
        <v>16960</v>
      </c>
      <c r="G43" s="101">
        <f t="shared" ref="G43:G46" si="6">(H43/F43)-100%</f>
        <v>-5.6603773584905648E-2</v>
      </c>
      <c r="H43" s="43">
        <v>16000</v>
      </c>
      <c r="I43" s="44" t="s">
        <v>99</v>
      </c>
    </row>
    <row r="44" spans="1:9" ht="409.5">
      <c r="A44" s="99">
        <v>36</v>
      </c>
      <c r="B44" s="40" t="s">
        <v>48</v>
      </c>
      <c r="C44" s="99" t="s">
        <v>12</v>
      </c>
      <c r="D44" s="100">
        <v>60</v>
      </c>
      <c r="E44" s="96" t="s">
        <v>89</v>
      </c>
      <c r="F44" s="42">
        <v>39460</v>
      </c>
      <c r="G44" s="101">
        <f t="shared" si="6"/>
        <v>-0.36644703497212372</v>
      </c>
      <c r="H44" s="98">
        <v>25000</v>
      </c>
      <c r="I44" s="97" t="s">
        <v>113</v>
      </c>
    </row>
    <row r="45" spans="1:9" ht="157.5">
      <c r="A45" s="99">
        <v>37</v>
      </c>
      <c r="B45" s="45" t="s">
        <v>49</v>
      </c>
      <c r="C45" s="99" t="s">
        <v>12</v>
      </c>
      <c r="D45" s="99">
        <v>66</v>
      </c>
      <c r="E45" s="99" t="s">
        <v>90</v>
      </c>
      <c r="F45" s="43">
        <v>11922</v>
      </c>
      <c r="G45" s="101">
        <f t="shared" si="6"/>
        <v>-0.9880615668511995</v>
      </c>
      <c r="H45" s="43">
        <v>142.33000000000001</v>
      </c>
      <c r="I45" s="48" t="s">
        <v>97</v>
      </c>
    </row>
    <row r="46" spans="1:9" ht="409.5">
      <c r="A46" s="99">
        <v>38</v>
      </c>
      <c r="B46" s="45" t="s">
        <v>50</v>
      </c>
      <c r="C46" s="99" t="s">
        <v>12</v>
      </c>
      <c r="D46" s="99">
        <v>4</v>
      </c>
      <c r="E46" s="99" t="s">
        <v>80</v>
      </c>
      <c r="F46" s="43">
        <v>334</v>
      </c>
      <c r="G46" s="101">
        <f t="shared" si="6"/>
        <v>-6.0778443113771452E-3</v>
      </c>
      <c r="H46" s="43">
        <v>331.97</v>
      </c>
      <c r="I46" s="44" t="s">
        <v>103</v>
      </c>
    </row>
    <row r="47" spans="1:9" ht="409.5">
      <c r="A47" s="99">
        <v>39</v>
      </c>
      <c r="B47" s="45" t="s">
        <v>51</v>
      </c>
      <c r="C47" s="99" t="s">
        <v>12</v>
      </c>
      <c r="D47" s="99" t="s">
        <v>72</v>
      </c>
      <c r="E47" s="99"/>
      <c r="F47" s="46"/>
      <c r="G47" s="47"/>
      <c r="H47" s="46" t="s">
        <v>72</v>
      </c>
      <c r="I47" s="48"/>
    </row>
    <row r="48" spans="1:9" ht="409.5">
      <c r="A48" s="99">
        <v>40</v>
      </c>
      <c r="B48" s="45" t="s">
        <v>52</v>
      </c>
      <c r="C48" s="99" t="s">
        <v>12</v>
      </c>
      <c r="D48" s="99" t="s">
        <v>72</v>
      </c>
      <c r="E48" s="99"/>
      <c r="F48" s="46"/>
      <c r="G48" s="47"/>
      <c r="H48" s="46" t="s">
        <v>72</v>
      </c>
      <c r="I48" s="48"/>
    </row>
    <row r="49" spans="1:9" ht="225">
      <c r="A49" s="99">
        <v>41</v>
      </c>
      <c r="B49" s="45" t="s">
        <v>53</v>
      </c>
      <c r="C49" s="99" t="s">
        <v>12</v>
      </c>
      <c r="D49" s="99">
        <v>50</v>
      </c>
      <c r="E49" s="99" t="s">
        <v>82</v>
      </c>
      <c r="F49" s="43">
        <v>114</v>
      </c>
      <c r="G49" s="101">
        <f t="shared" ref="G49:G51" si="7">(H49/F49)-100%</f>
        <v>-0.43350877192982462</v>
      </c>
      <c r="H49" s="43">
        <v>64.58</v>
      </c>
      <c r="I49" s="48" t="s">
        <v>97</v>
      </c>
    </row>
    <row r="50" spans="1:9" ht="409.5">
      <c r="A50" s="99">
        <v>42</v>
      </c>
      <c r="B50" s="45" t="s">
        <v>54</v>
      </c>
      <c r="C50" s="99" t="s">
        <v>12</v>
      </c>
      <c r="D50" s="99">
        <v>10</v>
      </c>
      <c r="E50" s="99" t="s">
        <v>91</v>
      </c>
      <c r="F50" s="43">
        <v>3295</v>
      </c>
      <c r="G50" s="101">
        <f t="shared" si="7"/>
        <v>-0.69044006069802732</v>
      </c>
      <c r="H50" s="43">
        <v>1020</v>
      </c>
      <c r="I50" s="44" t="s">
        <v>106</v>
      </c>
    </row>
    <row r="51" spans="1:9" ht="202.5">
      <c r="A51" s="49">
        <v>43</v>
      </c>
      <c r="B51" s="50" t="s">
        <v>55</v>
      </c>
      <c r="C51" s="49" t="s">
        <v>12</v>
      </c>
      <c r="D51" s="49">
        <v>5</v>
      </c>
      <c r="E51" s="49" t="s">
        <v>92</v>
      </c>
      <c r="F51" s="51">
        <v>1249</v>
      </c>
      <c r="G51" s="52">
        <f t="shared" si="7"/>
        <v>0</v>
      </c>
      <c r="H51" s="51">
        <v>1249</v>
      </c>
      <c r="I51" s="58" t="s">
        <v>108</v>
      </c>
    </row>
    <row r="52" spans="1:9" ht="281.25">
      <c r="A52" s="99">
        <v>44</v>
      </c>
      <c r="B52" s="45" t="s">
        <v>56</v>
      </c>
      <c r="C52" s="99" t="s">
        <v>12</v>
      </c>
      <c r="D52" s="99" t="s">
        <v>72</v>
      </c>
      <c r="E52" s="99"/>
      <c r="F52" s="43"/>
      <c r="G52" s="47"/>
      <c r="H52" s="46" t="s">
        <v>72</v>
      </c>
      <c r="I52" s="48"/>
    </row>
    <row r="53" spans="1:9" ht="247.5">
      <c r="A53" s="99">
        <v>45</v>
      </c>
      <c r="B53" s="45" t="s">
        <v>57</v>
      </c>
      <c r="C53" s="99" t="s">
        <v>12</v>
      </c>
      <c r="D53" s="99">
        <v>88</v>
      </c>
      <c r="E53" s="99" t="s">
        <v>93</v>
      </c>
      <c r="F53" s="43">
        <v>233.5</v>
      </c>
      <c r="G53" s="101">
        <f t="shared" ref="G53" si="8">(H53/F53)-100%</f>
        <v>-0.31477516059957178</v>
      </c>
      <c r="H53" s="43">
        <v>160</v>
      </c>
      <c r="I53" s="48" t="s">
        <v>97</v>
      </c>
    </row>
    <row r="54" spans="1:9" ht="409.5">
      <c r="A54" s="99">
        <v>46</v>
      </c>
      <c r="B54" s="45" t="s">
        <v>58</v>
      </c>
      <c r="C54" s="99" t="s">
        <v>12</v>
      </c>
      <c r="D54" s="99" t="s">
        <v>72</v>
      </c>
      <c r="E54" s="99"/>
      <c r="F54" s="46"/>
      <c r="G54" s="47"/>
      <c r="H54" s="46" t="s">
        <v>72</v>
      </c>
      <c r="I54" s="48"/>
    </row>
    <row r="55" spans="1:9" ht="409.5">
      <c r="A55" s="99">
        <v>47</v>
      </c>
      <c r="B55" s="55" t="s">
        <v>203</v>
      </c>
      <c r="C55" s="99" t="s">
        <v>71</v>
      </c>
      <c r="D55" s="99">
        <v>5</v>
      </c>
      <c r="E55" s="56" t="s">
        <v>87</v>
      </c>
      <c r="F55" s="43">
        <v>4570</v>
      </c>
      <c r="G55" s="101">
        <f t="shared" ref="G55:G64" si="9">(H55/F55)-100%</f>
        <v>-0.58446608315098469</v>
      </c>
      <c r="H55" s="43">
        <v>1898.99</v>
      </c>
      <c r="I55" s="44" t="s">
        <v>101</v>
      </c>
    </row>
    <row r="56" spans="1:9" ht="315">
      <c r="A56" s="49">
        <v>48</v>
      </c>
      <c r="B56" s="50" t="s">
        <v>59</v>
      </c>
      <c r="C56" s="49" t="s">
        <v>12</v>
      </c>
      <c r="D56" s="49">
        <v>45</v>
      </c>
      <c r="E56" s="49" t="s">
        <v>90</v>
      </c>
      <c r="F56" s="51">
        <v>99.5</v>
      </c>
      <c r="G56" s="52">
        <f t="shared" si="9"/>
        <v>-0.16964824120603006</v>
      </c>
      <c r="H56" s="51">
        <v>82.62</v>
      </c>
      <c r="I56" s="53" t="s">
        <v>97</v>
      </c>
    </row>
    <row r="57" spans="1:9" ht="146.25">
      <c r="A57" s="99">
        <v>49</v>
      </c>
      <c r="B57" s="45" t="s">
        <v>60</v>
      </c>
      <c r="C57" s="99" t="s">
        <v>12</v>
      </c>
      <c r="D57" s="99">
        <v>44</v>
      </c>
      <c r="E57" s="99" t="s">
        <v>94</v>
      </c>
      <c r="F57" s="43">
        <v>32.5</v>
      </c>
      <c r="G57" s="101">
        <f t="shared" si="9"/>
        <v>-0.56923076923076921</v>
      </c>
      <c r="H57" s="43">
        <v>14</v>
      </c>
      <c r="I57" s="44" t="s">
        <v>101</v>
      </c>
    </row>
    <row r="58" spans="1:9" ht="405">
      <c r="A58" s="99">
        <v>50</v>
      </c>
      <c r="B58" s="45" t="s">
        <v>61</v>
      </c>
      <c r="C58" s="99" t="s">
        <v>12</v>
      </c>
      <c r="D58" s="99">
        <v>44</v>
      </c>
      <c r="E58" s="99" t="s">
        <v>90</v>
      </c>
      <c r="F58" s="43">
        <v>226.5</v>
      </c>
      <c r="G58" s="101">
        <f t="shared" si="9"/>
        <v>-0.56503311258278144</v>
      </c>
      <c r="H58" s="43">
        <v>98.52</v>
      </c>
      <c r="I58" s="48" t="s">
        <v>97</v>
      </c>
    </row>
    <row r="59" spans="1:9" ht="405">
      <c r="A59" s="99">
        <v>51</v>
      </c>
      <c r="B59" s="45" t="s">
        <v>62</v>
      </c>
      <c r="C59" s="99" t="s">
        <v>12</v>
      </c>
      <c r="D59" s="99">
        <v>44</v>
      </c>
      <c r="E59" s="99" t="s">
        <v>90</v>
      </c>
      <c r="F59" s="43">
        <v>226.5</v>
      </c>
      <c r="G59" s="101">
        <f t="shared" si="9"/>
        <v>-0.4924944812362031</v>
      </c>
      <c r="H59" s="43">
        <v>114.95</v>
      </c>
      <c r="I59" s="48" t="s">
        <v>97</v>
      </c>
    </row>
    <row r="60" spans="1:9" ht="191.25">
      <c r="A60" s="99">
        <v>52</v>
      </c>
      <c r="B60" s="45" t="s">
        <v>63</v>
      </c>
      <c r="C60" s="99" t="s">
        <v>12</v>
      </c>
      <c r="D60" s="99">
        <v>44</v>
      </c>
      <c r="E60" s="99" t="s">
        <v>90</v>
      </c>
      <c r="F60" s="43">
        <v>61</v>
      </c>
      <c r="G60" s="101">
        <f t="shared" si="9"/>
        <v>-0.47737704918032786</v>
      </c>
      <c r="H60" s="43">
        <v>31.88</v>
      </c>
      <c r="I60" s="48" t="s">
        <v>97</v>
      </c>
    </row>
    <row r="61" spans="1:9" ht="191.25">
      <c r="A61" s="99">
        <v>53</v>
      </c>
      <c r="B61" s="45" t="s">
        <v>64</v>
      </c>
      <c r="C61" s="99" t="s">
        <v>12</v>
      </c>
      <c r="D61" s="99">
        <v>30</v>
      </c>
      <c r="E61" s="99" t="s">
        <v>90</v>
      </c>
      <c r="F61" s="43">
        <v>61</v>
      </c>
      <c r="G61" s="101">
        <f t="shared" si="9"/>
        <v>-0.42524590163934417</v>
      </c>
      <c r="H61" s="43">
        <v>35.06</v>
      </c>
      <c r="I61" s="48" t="s">
        <v>97</v>
      </c>
    </row>
    <row r="62" spans="1:9" ht="270">
      <c r="A62" s="99">
        <v>54</v>
      </c>
      <c r="B62" s="45" t="s">
        <v>65</v>
      </c>
      <c r="C62" s="99" t="s">
        <v>12</v>
      </c>
      <c r="D62" s="99">
        <v>36</v>
      </c>
      <c r="E62" s="99" t="s">
        <v>95</v>
      </c>
      <c r="F62" s="43">
        <v>35.5</v>
      </c>
      <c r="G62" s="101">
        <f t="shared" si="9"/>
        <v>-1.1830985915493031E-2</v>
      </c>
      <c r="H62" s="43">
        <v>35.08</v>
      </c>
      <c r="I62" s="48" t="s">
        <v>97</v>
      </c>
    </row>
    <row r="63" spans="1:9" ht="258.75">
      <c r="A63" s="99">
        <v>55</v>
      </c>
      <c r="B63" s="45" t="s">
        <v>66</v>
      </c>
      <c r="C63" s="99" t="s">
        <v>12</v>
      </c>
      <c r="D63" s="99">
        <v>36</v>
      </c>
      <c r="E63" s="99" t="s">
        <v>96</v>
      </c>
      <c r="F63" s="43">
        <v>35.5</v>
      </c>
      <c r="G63" s="101">
        <f t="shared" si="9"/>
        <v>-4.0845070422535268E-2</v>
      </c>
      <c r="H63" s="43">
        <v>34.049999999999997</v>
      </c>
      <c r="I63" s="44" t="s">
        <v>101</v>
      </c>
    </row>
    <row r="64" spans="1:9" ht="112.5">
      <c r="A64" s="99">
        <v>56</v>
      </c>
      <c r="B64" s="45" t="s">
        <v>67</v>
      </c>
      <c r="C64" s="99" t="s">
        <v>12</v>
      </c>
      <c r="D64" s="99">
        <v>44</v>
      </c>
      <c r="E64" s="99" t="s">
        <v>94</v>
      </c>
      <c r="F64" s="43">
        <v>166</v>
      </c>
      <c r="G64" s="101">
        <f t="shared" si="9"/>
        <v>-6.2168674698795168E-2</v>
      </c>
      <c r="H64" s="43">
        <v>155.68</v>
      </c>
      <c r="I64" s="44" t="s">
        <v>101</v>
      </c>
    </row>
    <row r="65" spans="1:9">
      <c r="A65" s="130">
        <v>57</v>
      </c>
      <c r="B65" s="136" t="s">
        <v>68</v>
      </c>
      <c r="C65" s="130" t="s">
        <v>12</v>
      </c>
      <c r="D65" s="127">
        <v>44</v>
      </c>
      <c r="E65" s="127" t="s">
        <v>206</v>
      </c>
      <c r="F65" s="122">
        <v>86700</v>
      </c>
      <c r="G65" s="125">
        <v>-6.2168674698795168E-2</v>
      </c>
      <c r="H65" s="126">
        <v>34920</v>
      </c>
      <c r="I65" s="133" t="s">
        <v>104</v>
      </c>
    </row>
    <row r="66" spans="1:9">
      <c r="A66" s="130"/>
      <c r="B66" s="136"/>
      <c r="C66" s="130"/>
      <c r="D66" s="127"/>
      <c r="E66" s="127"/>
      <c r="F66" s="123"/>
      <c r="G66" s="125"/>
      <c r="H66" s="126"/>
      <c r="I66" s="133"/>
    </row>
    <row r="67" spans="1:9">
      <c r="A67" s="130"/>
      <c r="B67" s="136"/>
      <c r="C67" s="130"/>
      <c r="D67" s="127"/>
      <c r="E67" s="127"/>
      <c r="F67" s="123"/>
      <c r="G67" s="125"/>
      <c r="H67" s="126"/>
      <c r="I67" s="133"/>
    </row>
    <row r="68" spans="1:9">
      <c r="A68" s="130"/>
      <c r="B68" s="136"/>
      <c r="C68" s="130"/>
      <c r="D68" s="127"/>
      <c r="E68" s="127"/>
      <c r="F68" s="123"/>
      <c r="G68" s="125"/>
      <c r="H68" s="126"/>
      <c r="I68" s="133"/>
    </row>
    <row r="69" spans="1:9">
      <c r="A69" s="130"/>
      <c r="B69" s="136"/>
      <c r="C69" s="130"/>
      <c r="D69" s="127"/>
      <c r="E69" s="127"/>
      <c r="F69" s="123"/>
      <c r="G69" s="125"/>
      <c r="H69" s="126"/>
      <c r="I69" s="133"/>
    </row>
    <row r="70" spans="1:9">
      <c r="A70" s="130"/>
      <c r="B70" s="136"/>
      <c r="C70" s="130"/>
      <c r="D70" s="127"/>
      <c r="E70" s="127"/>
      <c r="F70" s="123"/>
      <c r="G70" s="125"/>
      <c r="H70" s="126"/>
      <c r="I70" s="133"/>
    </row>
    <row r="71" spans="1:9">
      <c r="A71" s="130"/>
      <c r="B71" s="136"/>
      <c r="C71" s="130"/>
      <c r="D71" s="127"/>
      <c r="E71" s="127"/>
      <c r="F71" s="123"/>
      <c r="G71" s="125"/>
      <c r="H71" s="126"/>
      <c r="I71" s="133"/>
    </row>
    <row r="72" spans="1:9">
      <c r="A72" s="130"/>
      <c r="B72" s="136"/>
      <c r="C72" s="130"/>
      <c r="D72" s="127"/>
      <c r="E72" s="127"/>
      <c r="F72" s="123"/>
      <c r="G72" s="125"/>
      <c r="H72" s="126"/>
      <c r="I72" s="133"/>
    </row>
    <row r="73" spans="1:9">
      <c r="A73" s="130"/>
      <c r="B73" s="136"/>
      <c r="C73" s="130"/>
      <c r="D73" s="127"/>
      <c r="E73" s="127"/>
      <c r="F73" s="123"/>
      <c r="G73" s="125"/>
      <c r="H73" s="126"/>
      <c r="I73" s="133"/>
    </row>
    <row r="74" spans="1:9">
      <c r="A74" s="130"/>
      <c r="B74" s="136"/>
      <c r="C74" s="130"/>
      <c r="D74" s="127"/>
      <c r="E74" s="127"/>
      <c r="F74" s="123"/>
      <c r="G74" s="125"/>
      <c r="H74" s="126"/>
      <c r="I74" s="133"/>
    </row>
    <row r="75" spans="1:9">
      <c r="A75" s="130"/>
      <c r="B75" s="136"/>
      <c r="C75" s="130"/>
      <c r="D75" s="127"/>
      <c r="E75" s="127"/>
      <c r="F75" s="123"/>
      <c r="G75" s="125"/>
      <c r="H75" s="126"/>
      <c r="I75" s="133"/>
    </row>
    <row r="76" spans="1:9">
      <c r="A76" s="130"/>
      <c r="B76" s="136"/>
      <c r="C76" s="130"/>
      <c r="D76" s="127"/>
      <c r="E76" s="127"/>
      <c r="F76" s="123"/>
      <c r="G76" s="125"/>
      <c r="H76" s="126"/>
      <c r="I76" s="133"/>
    </row>
    <row r="77" spans="1:9">
      <c r="A77" s="130"/>
      <c r="B77" s="136"/>
      <c r="C77" s="130"/>
      <c r="D77" s="127"/>
      <c r="E77" s="127"/>
      <c r="F77" s="123"/>
      <c r="G77" s="125"/>
      <c r="H77" s="126"/>
      <c r="I77" s="133"/>
    </row>
    <row r="78" spans="1:9">
      <c r="A78" s="130"/>
      <c r="B78" s="136"/>
      <c r="C78" s="130"/>
      <c r="D78" s="127"/>
      <c r="E78" s="127"/>
      <c r="F78" s="123"/>
      <c r="G78" s="125"/>
      <c r="H78" s="126"/>
      <c r="I78" s="133"/>
    </row>
    <row r="79" spans="1:9">
      <c r="A79" s="130"/>
      <c r="B79" s="136"/>
      <c r="C79" s="130"/>
      <c r="D79" s="127"/>
      <c r="E79" s="127"/>
      <c r="F79" s="123"/>
      <c r="G79" s="125"/>
      <c r="H79" s="126"/>
      <c r="I79" s="133"/>
    </row>
    <row r="80" spans="1:9">
      <c r="A80" s="130"/>
      <c r="B80" s="136"/>
      <c r="C80" s="130"/>
      <c r="D80" s="127"/>
      <c r="E80" s="127"/>
      <c r="F80" s="123"/>
      <c r="G80" s="125"/>
      <c r="H80" s="126"/>
      <c r="I80" s="133"/>
    </row>
    <row r="81" spans="1:9">
      <c r="A81" s="130"/>
      <c r="B81" s="136"/>
      <c r="C81" s="130"/>
      <c r="D81" s="127"/>
      <c r="E81" s="127"/>
      <c r="F81" s="123"/>
      <c r="G81" s="125"/>
      <c r="H81" s="126"/>
      <c r="I81" s="133"/>
    </row>
    <row r="82" spans="1:9">
      <c r="A82" s="130"/>
      <c r="B82" s="136"/>
      <c r="C82" s="130"/>
      <c r="D82" s="127"/>
      <c r="E82" s="127"/>
      <c r="F82" s="123"/>
      <c r="G82" s="125"/>
      <c r="H82" s="126"/>
      <c r="I82" s="133"/>
    </row>
    <row r="83" spans="1:9">
      <c r="A83" s="130"/>
      <c r="B83" s="136"/>
      <c r="C83" s="130"/>
      <c r="D83" s="127"/>
      <c r="E83" s="127"/>
      <c r="F83" s="123"/>
      <c r="G83" s="125"/>
      <c r="H83" s="126"/>
      <c r="I83" s="133"/>
    </row>
    <row r="84" spans="1:9">
      <c r="A84" s="130"/>
      <c r="B84" s="136"/>
      <c r="C84" s="130"/>
      <c r="D84" s="127"/>
      <c r="E84" s="127"/>
      <c r="F84" s="123"/>
      <c r="G84" s="125"/>
      <c r="H84" s="126"/>
      <c r="I84" s="133"/>
    </row>
    <row r="85" spans="1:9">
      <c r="A85" s="130"/>
      <c r="B85" s="136"/>
      <c r="C85" s="130"/>
      <c r="D85" s="127"/>
      <c r="E85" s="127"/>
      <c r="F85" s="123"/>
      <c r="G85" s="125"/>
      <c r="H85" s="126"/>
      <c r="I85" s="133"/>
    </row>
    <row r="86" spans="1:9">
      <c r="A86" s="130"/>
      <c r="B86" s="136"/>
      <c r="C86" s="130"/>
      <c r="D86" s="127"/>
      <c r="E86" s="127"/>
      <c r="F86" s="123"/>
      <c r="G86" s="125"/>
      <c r="H86" s="126"/>
      <c r="I86" s="133"/>
    </row>
    <row r="87" spans="1:9">
      <c r="A87" s="130"/>
      <c r="B87" s="136"/>
      <c r="C87" s="130"/>
      <c r="D87" s="127"/>
      <c r="E87" s="127"/>
      <c r="F87" s="123"/>
      <c r="G87" s="125"/>
      <c r="H87" s="126"/>
      <c r="I87" s="133"/>
    </row>
    <row r="88" spans="1:9">
      <c r="A88" s="130"/>
      <c r="B88" s="136"/>
      <c r="C88" s="130"/>
      <c r="D88" s="127"/>
      <c r="E88" s="127"/>
      <c r="F88" s="123"/>
      <c r="G88" s="125"/>
      <c r="H88" s="126"/>
      <c r="I88" s="133"/>
    </row>
    <row r="89" spans="1:9">
      <c r="A89" s="130"/>
      <c r="B89" s="136"/>
      <c r="C89" s="130"/>
      <c r="D89" s="127"/>
      <c r="E89" s="127"/>
      <c r="F89" s="123"/>
      <c r="G89" s="125"/>
      <c r="H89" s="126"/>
      <c r="I89" s="133"/>
    </row>
    <row r="90" spans="1:9">
      <c r="A90" s="130"/>
      <c r="B90" s="136"/>
      <c r="C90" s="130"/>
      <c r="D90" s="127"/>
      <c r="E90" s="127"/>
      <c r="F90" s="123"/>
      <c r="G90" s="125"/>
      <c r="H90" s="126"/>
      <c r="I90" s="133"/>
    </row>
    <row r="91" spans="1:9">
      <c r="A91" s="130"/>
      <c r="B91" s="136"/>
      <c r="C91" s="130"/>
      <c r="D91" s="127"/>
      <c r="E91" s="127"/>
      <c r="F91" s="123"/>
      <c r="G91" s="125"/>
      <c r="H91" s="126"/>
      <c r="I91" s="133"/>
    </row>
    <row r="92" spans="1:9">
      <c r="A92" s="130"/>
      <c r="B92" s="136"/>
      <c r="C92" s="130"/>
      <c r="D92" s="127"/>
      <c r="E92" s="127"/>
      <c r="F92" s="123"/>
      <c r="G92" s="125"/>
      <c r="H92" s="126"/>
      <c r="I92" s="133"/>
    </row>
    <row r="93" spans="1:9">
      <c r="A93" s="130"/>
      <c r="B93" s="136"/>
      <c r="C93" s="130"/>
      <c r="D93" s="127"/>
      <c r="E93" s="127"/>
      <c r="F93" s="123"/>
      <c r="G93" s="125"/>
      <c r="H93" s="126"/>
      <c r="I93" s="133"/>
    </row>
    <row r="94" spans="1:9">
      <c r="A94" s="130"/>
      <c r="B94" s="136"/>
      <c r="C94" s="130"/>
      <c r="D94" s="127"/>
      <c r="E94" s="127"/>
      <c r="F94" s="123"/>
      <c r="G94" s="125"/>
      <c r="H94" s="126"/>
      <c r="I94" s="133"/>
    </row>
    <row r="95" spans="1:9">
      <c r="A95" s="130"/>
      <c r="B95" s="136"/>
      <c r="C95" s="130"/>
      <c r="D95" s="127"/>
      <c r="E95" s="127"/>
      <c r="F95" s="123"/>
      <c r="G95" s="125"/>
      <c r="H95" s="126"/>
      <c r="I95" s="133"/>
    </row>
    <row r="96" spans="1:9">
      <c r="A96" s="130"/>
      <c r="B96" s="136"/>
      <c r="C96" s="130"/>
      <c r="D96" s="127"/>
      <c r="E96" s="127"/>
      <c r="F96" s="123"/>
      <c r="G96" s="125"/>
      <c r="H96" s="126"/>
      <c r="I96" s="133"/>
    </row>
    <row r="97" spans="1:9">
      <c r="A97" s="130"/>
      <c r="B97" s="136"/>
      <c r="C97" s="130"/>
      <c r="D97" s="127"/>
      <c r="E97" s="127"/>
      <c r="F97" s="123"/>
      <c r="G97" s="125"/>
      <c r="H97" s="126"/>
      <c r="I97" s="133"/>
    </row>
    <row r="98" spans="1:9">
      <c r="A98" s="130"/>
      <c r="B98" s="136"/>
      <c r="C98" s="130"/>
      <c r="D98" s="127"/>
      <c r="E98" s="127"/>
      <c r="F98" s="123"/>
      <c r="G98" s="125"/>
      <c r="H98" s="126"/>
      <c r="I98" s="133"/>
    </row>
    <row r="99" spans="1:9">
      <c r="A99" s="130"/>
      <c r="B99" s="136"/>
      <c r="C99" s="130"/>
      <c r="D99" s="127"/>
      <c r="E99" s="127"/>
      <c r="F99" s="123"/>
      <c r="G99" s="125"/>
      <c r="H99" s="126"/>
      <c r="I99" s="133"/>
    </row>
    <row r="100" spans="1:9">
      <c r="A100" s="130"/>
      <c r="B100" s="136"/>
      <c r="C100" s="130"/>
      <c r="D100" s="127"/>
      <c r="E100" s="127"/>
      <c r="F100" s="123"/>
      <c r="G100" s="125"/>
      <c r="H100" s="126"/>
      <c r="I100" s="133"/>
    </row>
    <row r="101" spans="1:9">
      <c r="A101" s="130"/>
      <c r="B101" s="136"/>
      <c r="C101" s="130"/>
      <c r="D101" s="127"/>
      <c r="E101" s="127"/>
      <c r="F101" s="123"/>
      <c r="G101" s="125"/>
      <c r="H101" s="126"/>
      <c r="I101" s="133"/>
    </row>
    <row r="102" spans="1:9">
      <c r="A102" s="130"/>
      <c r="B102" s="136"/>
      <c r="C102" s="130"/>
      <c r="D102" s="127"/>
      <c r="E102" s="127"/>
      <c r="F102" s="123"/>
      <c r="G102" s="125"/>
      <c r="H102" s="126"/>
      <c r="I102" s="133"/>
    </row>
    <row r="103" spans="1:9">
      <c r="A103" s="130"/>
      <c r="B103" s="136"/>
      <c r="C103" s="130"/>
      <c r="D103" s="127"/>
      <c r="E103" s="127"/>
      <c r="F103" s="123"/>
      <c r="G103" s="125"/>
      <c r="H103" s="126"/>
      <c r="I103" s="133"/>
    </row>
    <row r="104" spans="1:9">
      <c r="A104" s="130"/>
      <c r="B104" s="136"/>
      <c r="C104" s="130"/>
      <c r="D104" s="127"/>
      <c r="E104" s="127"/>
      <c r="F104" s="123"/>
      <c r="G104" s="125"/>
      <c r="H104" s="126"/>
      <c r="I104" s="133"/>
    </row>
    <row r="105" spans="1:9">
      <c r="A105" s="130"/>
      <c r="B105" s="136"/>
      <c r="C105" s="130"/>
      <c r="D105" s="127"/>
      <c r="E105" s="127"/>
      <c r="F105" s="123"/>
      <c r="G105" s="125"/>
      <c r="H105" s="126"/>
      <c r="I105" s="133"/>
    </row>
    <row r="106" spans="1:9">
      <c r="A106" s="130"/>
      <c r="B106" s="136"/>
      <c r="C106" s="130"/>
      <c r="D106" s="127"/>
      <c r="E106" s="127"/>
      <c r="F106" s="123"/>
      <c r="G106" s="125"/>
      <c r="H106" s="126"/>
      <c r="I106" s="133"/>
    </row>
    <row r="107" spans="1:9">
      <c r="A107" s="130"/>
      <c r="B107" s="136"/>
      <c r="C107" s="130"/>
      <c r="D107" s="127"/>
      <c r="E107" s="127"/>
      <c r="F107" s="123"/>
      <c r="G107" s="125"/>
      <c r="H107" s="126"/>
      <c r="I107" s="133"/>
    </row>
    <row r="108" spans="1:9">
      <c r="A108" s="130"/>
      <c r="B108" s="136"/>
      <c r="C108" s="130"/>
      <c r="D108" s="127"/>
      <c r="E108" s="127"/>
      <c r="F108" s="123"/>
      <c r="G108" s="125"/>
      <c r="H108" s="126"/>
      <c r="I108" s="133"/>
    </row>
    <row r="109" spans="1:9">
      <c r="A109" s="130"/>
      <c r="B109" s="136"/>
      <c r="C109" s="130"/>
      <c r="D109" s="127"/>
      <c r="E109" s="127"/>
      <c r="F109" s="123"/>
      <c r="G109" s="125"/>
      <c r="H109" s="126"/>
      <c r="I109" s="133"/>
    </row>
    <row r="110" spans="1:9">
      <c r="A110" s="130"/>
      <c r="B110" s="136"/>
      <c r="C110" s="130"/>
      <c r="D110" s="127"/>
      <c r="E110" s="127"/>
      <c r="F110" s="123"/>
      <c r="G110" s="125"/>
      <c r="H110" s="126"/>
      <c r="I110" s="133"/>
    </row>
    <row r="111" spans="1:9">
      <c r="A111" s="130"/>
      <c r="B111" s="136"/>
      <c r="C111" s="130"/>
      <c r="D111" s="127"/>
      <c r="E111" s="127"/>
      <c r="F111" s="123"/>
      <c r="G111" s="125"/>
      <c r="H111" s="126"/>
      <c r="I111" s="133"/>
    </row>
    <row r="112" spans="1:9">
      <c r="A112" s="130"/>
      <c r="B112" s="136"/>
      <c r="C112" s="130"/>
      <c r="D112" s="127"/>
      <c r="E112" s="127"/>
      <c r="F112" s="123"/>
      <c r="G112" s="125"/>
      <c r="H112" s="126"/>
      <c r="I112" s="133"/>
    </row>
    <row r="113" spans="1:9">
      <c r="A113" s="130"/>
      <c r="B113" s="136"/>
      <c r="C113" s="130"/>
      <c r="D113" s="127"/>
      <c r="E113" s="127"/>
      <c r="F113" s="123"/>
      <c r="G113" s="125"/>
      <c r="H113" s="126"/>
      <c r="I113" s="133"/>
    </row>
    <row r="114" spans="1:9">
      <c r="A114" s="130"/>
      <c r="B114" s="136"/>
      <c r="C114" s="130"/>
      <c r="D114" s="127"/>
      <c r="E114" s="127"/>
      <c r="F114" s="123"/>
      <c r="G114" s="125"/>
      <c r="H114" s="126"/>
      <c r="I114" s="133"/>
    </row>
    <row r="115" spans="1:9">
      <c r="A115" s="130"/>
      <c r="B115" s="136"/>
      <c r="C115" s="130"/>
      <c r="D115" s="127"/>
      <c r="E115" s="127"/>
      <c r="F115" s="123"/>
      <c r="G115" s="125"/>
      <c r="H115" s="126"/>
      <c r="I115" s="133"/>
    </row>
    <row r="116" spans="1:9">
      <c r="A116" s="130"/>
      <c r="B116" s="136"/>
      <c r="C116" s="130"/>
      <c r="D116" s="127"/>
      <c r="E116" s="127"/>
      <c r="F116" s="123"/>
      <c r="G116" s="125"/>
      <c r="H116" s="126"/>
      <c r="I116" s="133"/>
    </row>
    <row r="117" spans="1:9">
      <c r="A117" s="130"/>
      <c r="B117" s="136"/>
      <c r="C117" s="130"/>
      <c r="D117" s="127"/>
      <c r="E117" s="127"/>
      <c r="F117" s="123"/>
      <c r="G117" s="125"/>
      <c r="H117" s="126"/>
      <c r="I117" s="133"/>
    </row>
    <row r="118" spans="1:9">
      <c r="A118" s="130"/>
      <c r="B118" s="136"/>
      <c r="C118" s="130"/>
      <c r="D118" s="127"/>
      <c r="E118" s="127"/>
      <c r="F118" s="123"/>
      <c r="G118" s="125"/>
      <c r="H118" s="126"/>
      <c r="I118" s="133"/>
    </row>
    <row r="119" spans="1:9">
      <c r="A119" s="130"/>
      <c r="B119" s="136"/>
      <c r="C119" s="130"/>
      <c r="D119" s="127"/>
      <c r="E119" s="127"/>
      <c r="F119" s="123"/>
      <c r="G119" s="125"/>
      <c r="H119" s="126"/>
      <c r="I119" s="133"/>
    </row>
    <row r="120" spans="1:9">
      <c r="A120" s="130"/>
      <c r="B120" s="136"/>
      <c r="C120" s="130"/>
      <c r="D120" s="127"/>
      <c r="E120" s="127"/>
      <c r="F120" s="123"/>
      <c r="G120" s="125"/>
      <c r="H120" s="126"/>
      <c r="I120" s="133"/>
    </row>
    <row r="121" spans="1:9">
      <c r="A121" s="130"/>
      <c r="B121" s="136"/>
      <c r="C121" s="130"/>
      <c r="D121" s="127"/>
      <c r="E121" s="127"/>
      <c r="F121" s="123"/>
      <c r="G121" s="125"/>
      <c r="H121" s="126"/>
      <c r="I121" s="133"/>
    </row>
    <row r="122" spans="1:9">
      <c r="A122" s="130"/>
      <c r="B122" s="136"/>
      <c r="C122" s="130"/>
      <c r="D122" s="127"/>
      <c r="E122" s="127"/>
      <c r="F122" s="123"/>
      <c r="G122" s="125"/>
      <c r="H122" s="126"/>
      <c r="I122" s="133"/>
    </row>
    <row r="123" spans="1:9">
      <c r="A123" s="130"/>
      <c r="B123" s="136"/>
      <c r="C123" s="130"/>
      <c r="D123" s="127"/>
      <c r="E123" s="127"/>
      <c r="F123" s="123"/>
      <c r="G123" s="125"/>
      <c r="H123" s="126"/>
      <c r="I123" s="133"/>
    </row>
    <row r="124" spans="1:9">
      <c r="A124" s="130"/>
      <c r="B124" s="136"/>
      <c r="C124" s="130"/>
      <c r="D124" s="127"/>
      <c r="E124" s="127"/>
      <c r="F124" s="123"/>
      <c r="G124" s="125"/>
      <c r="H124" s="126"/>
      <c r="I124" s="133"/>
    </row>
    <row r="125" spans="1:9">
      <c r="A125" s="130"/>
      <c r="B125" s="136"/>
      <c r="C125" s="130"/>
      <c r="D125" s="127"/>
      <c r="E125" s="127"/>
      <c r="F125" s="123"/>
      <c r="G125" s="125"/>
      <c r="H125" s="126"/>
      <c r="I125" s="133"/>
    </row>
    <row r="126" spans="1:9">
      <c r="A126" s="130"/>
      <c r="B126" s="136"/>
      <c r="C126" s="130"/>
      <c r="D126" s="127"/>
      <c r="E126" s="127"/>
      <c r="F126" s="123"/>
      <c r="G126" s="125"/>
      <c r="H126" s="126"/>
      <c r="I126" s="133"/>
    </row>
    <row r="127" spans="1:9">
      <c r="A127" s="130"/>
      <c r="B127" s="136"/>
      <c r="C127" s="130"/>
      <c r="D127" s="127"/>
      <c r="E127" s="127"/>
      <c r="F127" s="123"/>
      <c r="G127" s="125"/>
      <c r="H127" s="126"/>
      <c r="I127" s="133"/>
    </row>
    <row r="128" spans="1:9">
      <c r="A128" s="130"/>
      <c r="B128" s="136"/>
      <c r="C128" s="130"/>
      <c r="D128" s="127"/>
      <c r="E128" s="127"/>
      <c r="F128" s="123"/>
      <c r="G128" s="125"/>
      <c r="H128" s="126"/>
      <c r="I128" s="133"/>
    </row>
    <row r="129" spans="1:9">
      <c r="A129" s="130"/>
      <c r="B129" s="136"/>
      <c r="C129" s="130"/>
      <c r="D129" s="127"/>
      <c r="E129" s="127"/>
      <c r="F129" s="123"/>
      <c r="G129" s="125"/>
      <c r="H129" s="126"/>
      <c r="I129" s="133"/>
    </row>
    <row r="130" spans="1:9">
      <c r="A130" s="130"/>
      <c r="B130" s="136"/>
      <c r="C130" s="130"/>
      <c r="D130" s="127"/>
      <c r="E130" s="127"/>
      <c r="F130" s="123"/>
      <c r="G130" s="125"/>
      <c r="H130" s="126"/>
      <c r="I130" s="133"/>
    </row>
    <row r="131" spans="1:9">
      <c r="A131" s="130"/>
      <c r="B131" s="136"/>
      <c r="C131" s="130"/>
      <c r="D131" s="127"/>
      <c r="E131" s="127"/>
      <c r="F131" s="123"/>
      <c r="G131" s="125"/>
      <c r="H131" s="126"/>
      <c r="I131" s="133"/>
    </row>
    <row r="132" spans="1:9">
      <c r="A132" s="130"/>
      <c r="B132" s="136"/>
      <c r="C132" s="130"/>
      <c r="D132" s="127"/>
      <c r="E132" s="127"/>
      <c r="F132" s="123"/>
      <c r="G132" s="125"/>
      <c r="H132" s="126"/>
      <c r="I132" s="133"/>
    </row>
    <row r="133" spans="1:9">
      <c r="A133" s="130"/>
      <c r="B133" s="136"/>
      <c r="C133" s="130"/>
      <c r="D133" s="127"/>
      <c r="E133" s="127"/>
      <c r="F133" s="124"/>
      <c r="G133" s="125"/>
      <c r="H133" s="126"/>
      <c r="I133" s="133"/>
    </row>
    <row r="134" spans="1:9">
      <c r="A134" s="130">
        <v>58</v>
      </c>
      <c r="B134" s="136" t="s">
        <v>69</v>
      </c>
      <c r="C134" s="130" t="s">
        <v>12</v>
      </c>
      <c r="D134" s="127" t="s">
        <v>72</v>
      </c>
      <c r="E134" s="127"/>
      <c r="F134" s="126"/>
      <c r="G134" s="125"/>
      <c r="H134" s="126" t="s">
        <v>72</v>
      </c>
      <c r="I134" s="133"/>
    </row>
    <row r="135" spans="1:9">
      <c r="A135" s="130"/>
      <c r="B135" s="136"/>
      <c r="C135" s="130"/>
      <c r="D135" s="127"/>
      <c r="E135" s="127"/>
      <c r="F135" s="126"/>
      <c r="G135" s="125"/>
      <c r="H135" s="126"/>
      <c r="I135" s="133"/>
    </row>
    <row r="136" spans="1:9">
      <c r="A136" s="130"/>
      <c r="B136" s="136"/>
      <c r="C136" s="130"/>
      <c r="D136" s="127"/>
      <c r="E136" s="127"/>
      <c r="F136" s="126"/>
      <c r="G136" s="125"/>
      <c r="H136" s="126"/>
      <c r="I136" s="133"/>
    </row>
    <row r="137" spans="1:9">
      <c r="A137" s="130"/>
      <c r="B137" s="136"/>
      <c r="C137" s="130"/>
      <c r="D137" s="127"/>
      <c r="E137" s="127"/>
      <c r="F137" s="126"/>
      <c r="G137" s="125"/>
      <c r="H137" s="126"/>
      <c r="I137" s="133"/>
    </row>
    <row r="138" spans="1:9">
      <c r="A138" s="130"/>
      <c r="B138" s="136"/>
      <c r="C138" s="130"/>
      <c r="D138" s="127"/>
      <c r="E138" s="127"/>
      <c r="F138" s="126"/>
      <c r="G138" s="125"/>
      <c r="H138" s="126"/>
      <c r="I138" s="133"/>
    </row>
    <row r="139" spans="1:9">
      <c r="A139" s="130"/>
      <c r="B139" s="136"/>
      <c r="C139" s="130"/>
      <c r="D139" s="127"/>
      <c r="E139" s="127"/>
      <c r="F139" s="126"/>
      <c r="G139" s="125"/>
      <c r="H139" s="126"/>
      <c r="I139" s="133"/>
    </row>
    <row r="140" spans="1:9">
      <c r="A140" s="130"/>
      <c r="B140" s="136"/>
      <c r="C140" s="130"/>
      <c r="D140" s="127"/>
      <c r="E140" s="127"/>
      <c r="F140" s="126"/>
      <c r="G140" s="125"/>
      <c r="H140" s="126"/>
      <c r="I140" s="133"/>
    </row>
  </sheetData>
  <mergeCells count="30">
    <mergeCell ref="H65:H133"/>
    <mergeCell ref="I65:I133"/>
    <mergeCell ref="A134:A140"/>
    <mergeCell ref="B134:B140"/>
    <mergeCell ref="C134:C140"/>
    <mergeCell ref="D134:D140"/>
    <mergeCell ref="E134:E140"/>
    <mergeCell ref="F134:F140"/>
    <mergeCell ref="G134:G140"/>
    <mergeCell ref="H134:H140"/>
    <mergeCell ref="I134:I140"/>
    <mergeCell ref="A65:A133"/>
    <mergeCell ref="B65:B133"/>
    <mergeCell ref="C65:C133"/>
    <mergeCell ref="D65:D133"/>
    <mergeCell ref="E65:E133"/>
    <mergeCell ref="A1:I1"/>
    <mergeCell ref="A2:I2"/>
    <mergeCell ref="A3:I3"/>
    <mergeCell ref="A12:A13"/>
    <mergeCell ref="B12:B13"/>
    <mergeCell ref="C12:C13"/>
    <mergeCell ref="D12:D13"/>
    <mergeCell ref="E12:E13"/>
    <mergeCell ref="F12:F13"/>
    <mergeCell ref="G12:G13"/>
    <mergeCell ref="H12:H13"/>
    <mergeCell ref="I12:I13"/>
    <mergeCell ref="F65:F133"/>
    <mergeCell ref="G65:G133"/>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PRINCIPAL</vt:lpstr>
      <vt:lpstr>ata com itens cancelados</vt:lpstr>
      <vt:lpstr>PRINCIPAL!Area_de_impressao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luzia de souza oliveira38609541215</cp:lastModifiedBy>
  <cp:lastPrinted>2013-10-10T12:49:25Z</cp:lastPrinted>
  <dcterms:created xsi:type="dcterms:W3CDTF">1997-01-10T22:22:50Z</dcterms:created>
  <dcterms:modified xsi:type="dcterms:W3CDTF">2013-10-10T12:59:39Z</dcterms:modified>
</cp:coreProperties>
</file>